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definedNames>
    <definedName name="_xlnm._FilterDatabase" localSheetId="0" hidden="1">PRESUPUESTO!$A$12:$L$33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3">'3'!$A$1:$T$75</definedName>
    <definedName name="_xlnm.Print_Area" localSheetId="4">'4'!$A$1:$T$75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PRESUPUESTO!$A$1:$L$33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3" hidden="1">{"'APRECIOS'!$A$1:$S$17","'APRECIOS'!$A$1:$A$2"}</definedName>
    <definedName name="HTML_Control" localSheetId="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21" l="1"/>
  <c r="D12" i="21"/>
  <c r="G12" i="21" s="1"/>
  <c r="V12" i="21"/>
  <c r="D13" i="21"/>
  <c r="G13" i="21"/>
  <c r="L13" i="21"/>
  <c r="M13" i="21" s="1"/>
  <c r="O13" i="21" s="1"/>
  <c r="Q13" i="21" s="1"/>
  <c r="S13" i="21" s="1"/>
  <c r="V13" i="21"/>
  <c r="D14" i="21"/>
  <c r="G14" i="21"/>
  <c r="V14" i="21"/>
  <c r="D15" i="21"/>
  <c r="G15" i="21" s="1"/>
  <c r="V15" i="21"/>
  <c r="D16" i="21"/>
  <c r="G16" i="21"/>
  <c r="V16" i="21"/>
  <c r="D17" i="21"/>
  <c r="G17" i="21"/>
  <c r="V17" i="21"/>
  <c r="D18" i="21"/>
  <c r="G18" i="21"/>
  <c r="V18" i="21"/>
  <c r="D19" i="21"/>
  <c r="G19" i="21" s="1"/>
  <c r="V19" i="21"/>
  <c r="D20" i="21"/>
  <c r="G20" i="21"/>
  <c r="V20" i="21"/>
  <c r="D21" i="21"/>
  <c r="G21" i="21"/>
  <c r="V21" i="21"/>
  <c r="D22" i="21"/>
  <c r="G22" i="21"/>
  <c r="V22" i="21"/>
  <c r="D23" i="21"/>
  <c r="G23" i="21" s="1"/>
  <c r="V23" i="21"/>
  <c r="D24" i="21"/>
  <c r="G24" i="21"/>
  <c r="V24" i="21"/>
  <c r="D25" i="21"/>
  <c r="G25" i="21"/>
  <c r="V25" i="21"/>
  <c r="D26" i="21"/>
  <c r="G26" i="21"/>
  <c r="V26" i="21"/>
  <c r="D33" i="21"/>
  <c r="G33" i="21"/>
  <c r="G40" i="21" s="1"/>
  <c r="D34" i="21"/>
  <c r="G34" i="21"/>
  <c r="D35" i="21"/>
  <c r="G35" i="21"/>
  <c r="D36" i="21"/>
  <c r="G36" i="21"/>
  <c r="D37" i="21"/>
  <c r="G37" i="21"/>
  <c r="D38" i="21"/>
  <c r="G38" i="21"/>
  <c r="G44" i="21"/>
  <c r="G45" i="21"/>
  <c r="G64" i="21" s="1"/>
  <c r="V76" i="21" s="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9" i="21"/>
  <c r="G71" i="21"/>
  <c r="V74" i="21"/>
  <c r="J10" i="20"/>
  <c r="D12" i="20"/>
  <c r="G12" i="20" s="1"/>
  <c r="V12" i="20"/>
  <c r="D13" i="20"/>
  <c r="G13" i="20" s="1"/>
  <c r="L13" i="20"/>
  <c r="M13" i="20"/>
  <c r="O13" i="20"/>
  <c r="Q13" i="20" s="1"/>
  <c r="S13" i="20" s="1"/>
  <c r="V13" i="20"/>
  <c r="D14" i="20"/>
  <c r="G14" i="20" s="1"/>
  <c r="V14" i="20"/>
  <c r="D15" i="20"/>
  <c r="G15" i="20"/>
  <c r="V15" i="20"/>
  <c r="D16" i="20"/>
  <c r="G16" i="20"/>
  <c r="V16" i="20"/>
  <c r="D17" i="20"/>
  <c r="G17" i="20" s="1"/>
  <c r="V17" i="20"/>
  <c r="D18" i="20"/>
  <c r="G18" i="20" s="1"/>
  <c r="V18" i="20"/>
  <c r="D19" i="20"/>
  <c r="G19" i="20"/>
  <c r="V19" i="20"/>
  <c r="D20" i="20"/>
  <c r="G20" i="20"/>
  <c r="V20" i="20"/>
  <c r="D21" i="20"/>
  <c r="G21" i="20" s="1"/>
  <c r="V21" i="20"/>
  <c r="D22" i="20"/>
  <c r="G22" i="20" s="1"/>
  <c r="V22" i="20"/>
  <c r="D23" i="20"/>
  <c r="G23" i="20"/>
  <c r="V23" i="20"/>
  <c r="D24" i="20"/>
  <c r="G24" i="20"/>
  <c r="V24" i="20"/>
  <c r="D25" i="20"/>
  <c r="G25" i="20" s="1"/>
  <c r="V25" i="20"/>
  <c r="D26" i="20"/>
  <c r="G26" i="20" s="1"/>
  <c r="V26" i="20"/>
  <c r="D33" i="20"/>
  <c r="G33" i="20" s="1"/>
  <c r="D34" i="20"/>
  <c r="G34" i="20"/>
  <c r="D35" i="20"/>
  <c r="G35" i="20" s="1"/>
  <c r="D36" i="20"/>
  <c r="G36" i="20"/>
  <c r="D37" i="20"/>
  <c r="G37" i="20" s="1"/>
  <c r="D38" i="20"/>
  <c r="G38" i="20"/>
  <c r="G44" i="20"/>
  <c r="G45" i="20"/>
  <c r="G46" i="20"/>
  <c r="G64" i="20" s="1"/>
  <c r="V76" i="20" s="1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/>
  <c r="V74" i="20"/>
  <c r="J10" i="19"/>
  <c r="D12" i="19"/>
  <c r="G12" i="19" s="1"/>
  <c r="V12" i="19"/>
  <c r="D13" i="19"/>
  <c r="G13" i="19"/>
  <c r="L13" i="19"/>
  <c r="M13" i="19" s="1"/>
  <c r="O13" i="19" s="1"/>
  <c r="Q13" i="19" s="1"/>
  <c r="S13" i="19" s="1"/>
  <c r="V13" i="19"/>
  <c r="D14" i="19"/>
  <c r="G14" i="19"/>
  <c r="V14" i="19"/>
  <c r="D15" i="19"/>
  <c r="G15" i="19"/>
  <c r="V15" i="19"/>
  <c r="D16" i="19"/>
  <c r="G16" i="19" s="1"/>
  <c r="V16" i="19"/>
  <c r="D17" i="19"/>
  <c r="G17" i="19" s="1"/>
  <c r="V17" i="19"/>
  <c r="D18" i="19"/>
  <c r="G18" i="19"/>
  <c r="V18" i="19"/>
  <c r="D19" i="19"/>
  <c r="G19" i="19"/>
  <c r="V19" i="19"/>
  <c r="D20" i="19"/>
  <c r="G20" i="19" s="1"/>
  <c r="V20" i="19"/>
  <c r="D21" i="19"/>
  <c r="G21" i="19" s="1"/>
  <c r="V21" i="19"/>
  <c r="D22" i="19"/>
  <c r="G22" i="19"/>
  <c r="V22" i="19"/>
  <c r="D23" i="19"/>
  <c r="G23" i="19"/>
  <c r="V23" i="19"/>
  <c r="D24" i="19"/>
  <c r="G24" i="19" s="1"/>
  <c r="V24" i="19"/>
  <c r="D25" i="19"/>
  <c r="G25" i="19" s="1"/>
  <c r="V25" i="19"/>
  <c r="D26" i="19"/>
  <c r="G26" i="19"/>
  <c r="V26" i="19"/>
  <c r="D33" i="19"/>
  <c r="G33" i="19"/>
  <c r="D34" i="19"/>
  <c r="G34" i="19" s="1"/>
  <c r="D35" i="19"/>
  <c r="G35" i="19"/>
  <c r="D36" i="19"/>
  <c r="G36" i="19" s="1"/>
  <c r="D37" i="19"/>
  <c r="G37" i="19"/>
  <c r="D38" i="19"/>
  <c r="G38" i="19" s="1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V76" i="19" s="1"/>
  <c r="G69" i="19"/>
  <c r="G71" i="19" s="1"/>
  <c r="V74" i="19"/>
  <c r="J10" i="18"/>
  <c r="D12" i="18"/>
  <c r="G12" i="18"/>
  <c r="V12" i="18"/>
  <c r="D13" i="18"/>
  <c r="G13" i="18"/>
  <c r="L13" i="18"/>
  <c r="M13" i="18" s="1"/>
  <c r="O13" i="18" s="1"/>
  <c r="Q13" i="18" s="1"/>
  <c r="S13" i="18" s="1"/>
  <c r="V13" i="18"/>
  <c r="D14" i="18"/>
  <c r="G14" i="18"/>
  <c r="V14" i="18"/>
  <c r="D15" i="18"/>
  <c r="G15" i="18" s="1"/>
  <c r="V15" i="18"/>
  <c r="D16" i="18"/>
  <c r="G16" i="18" s="1"/>
  <c r="V16" i="18"/>
  <c r="D17" i="18"/>
  <c r="G17" i="18"/>
  <c r="V17" i="18"/>
  <c r="D18" i="18"/>
  <c r="G18" i="18"/>
  <c r="V18" i="18"/>
  <c r="D19" i="18"/>
  <c r="G19" i="18" s="1"/>
  <c r="V19" i="18"/>
  <c r="D20" i="18"/>
  <c r="G20" i="18" s="1"/>
  <c r="V20" i="18"/>
  <c r="D21" i="18"/>
  <c r="G21" i="18"/>
  <c r="V21" i="18"/>
  <c r="D22" i="18"/>
  <c r="G22" i="18"/>
  <c r="V22" i="18"/>
  <c r="D23" i="18"/>
  <c r="G23" i="18" s="1"/>
  <c r="V23" i="18"/>
  <c r="D24" i="18"/>
  <c r="G24" i="18" s="1"/>
  <c r="V24" i="18"/>
  <c r="D25" i="18"/>
  <c r="G25" i="18"/>
  <c r="V25" i="18"/>
  <c r="D26" i="18"/>
  <c r="G26" i="18"/>
  <c r="V26" i="18"/>
  <c r="D33" i="18"/>
  <c r="G33" i="18"/>
  <c r="D34" i="18"/>
  <c r="G34" i="18" s="1"/>
  <c r="D35" i="18"/>
  <c r="G35" i="18"/>
  <c r="D36" i="18"/>
  <c r="G36" i="18" s="1"/>
  <c r="D37" i="18"/>
  <c r="G37" i="18"/>
  <c r="D38" i="18"/>
  <c r="G38" i="18" s="1"/>
  <c r="G44" i="18"/>
  <c r="G45" i="18"/>
  <c r="G64" i="18" s="1"/>
  <c r="V76" i="18" s="1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9" i="18"/>
  <c r="G71" i="18" s="1"/>
  <c r="V74" i="18"/>
  <c r="J10" i="17"/>
  <c r="D12" i="17"/>
  <c r="G12" i="17"/>
  <c r="V12" i="17"/>
  <c r="D13" i="17"/>
  <c r="G13" i="17" s="1"/>
  <c r="L13" i="17"/>
  <c r="M13" i="17"/>
  <c r="O13" i="17" s="1"/>
  <c r="Q13" i="17" s="1"/>
  <c r="S13" i="17" s="1"/>
  <c r="V13" i="17"/>
  <c r="D14" i="17"/>
  <c r="G14" i="17" s="1"/>
  <c r="V14" i="17"/>
  <c r="D15" i="17"/>
  <c r="G15" i="17" s="1"/>
  <c r="V15" i="17"/>
  <c r="D16" i="17"/>
  <c r="G16" i="17"/>
  <c r="V16" i="17"/>
  <c r="D17" i="17"/>
  <c r="G17" i="17"/>
  <c r="V17" i="17"/>
  <c r="D18" i="17"/>
  <c r="G18" i="17" s="1"/>
  <c r="V18" i="17"/>
  <c r="D19" i="17"/>
  <c r="G19" i="17" s="1"/>
  <c r="V19" i="17"/>
  <c r="D20" i="17"/>
  <c r="G20" i="17"/>
  <c r="V20" i="17"/>
  <c r="D21" i="17"/>
  <c r="G21" i="17"/>
  <c r="V21" i="17"/>
  <c r="D22" i="17"/>
  <c r="G22" i="17" s="1"/>
  <c r="V22" i="17"/>
  <c r="D23" i="17"/>
  <c r="G23" i="17" s="1"/>
  <c r="V23" i="17"/>
  <c r="D24" i="17"/>
  <c r="G24" i="17"/>
  <c r="V24" i="17"/>
  <c r="D25" i="17"/>
  <c r="G25" i="17"/>
  <c r="V25" i="17"/>
  <c r="D26" i="17"/>
  <c r="G26" i="17" s="1"/>
  <c r="V26" i="17"/>
  <c r="D33" i="17"/>
  <c r="G33" i="17" s="1"/>
  <c r="D34" i="17"/>
  <c r="G34" i="17"/>
  <c r="D35" i="17"/>
  <c r="G35" i="17" s="1"/>
  <c r="D36" i="17"/>
  <c r="G36" i="17"/>
  <c r="D37" i="17"/>
  <c r="G37" i="17" s="1"/>
  <c r="D38" i="17"/>
  <c r="G38" i="17"/>
  <c r="G44" i="17"/>
  <c r="G45" i="17"/>
  <c r="G64" i="17" s="1"/>
  <c r="V76" i="17" s="1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9" i="17"/>
  <c r="G71" i="17"/>
  <c r="V74" i="17"/>
  <c r="J10" i="16"/>
  <c r="D12" i="16"/>
  <c r="G12" i="16" s="1"/>
  <c r="V12" i="16"/>
  <c r="D13" i="16"/>
  <c r="G13" i="16" s="1"/>
  <c r="L13" i="16"/>
  <c r="M13" i="16"/>
  <c r="O13" i="16"/>
  <c r="Q13" i="16" s="1"/>
  <c r="S13" i="16" s="1"/>
  <c r="V13" i="16"/>
  <c r="D14" i="16"/>
  <c r="G14" i="16" s="1"/>
  <c r="V14" i="16"/>
  <c r="D15" i="16"/>
  <c r="G15" i="16"/>
  <c r="V15" i="16"/>
  <c r="D16" i="16"/>
  <c r="G16" i="16"/>
  <c r="V16" i="16"/>
  <c r="D17" i="16"/>
  <c r="G17" i="16" s="1"/>
  <c r="V17" i="16"/>
  <c r="D18" i="16"/>
  <c r="G18" i="16" s="1"/>
  <c r="V18" i="16"/>
  <c r="D19" i="16"/>
  <c r="G19" i="16"/>
  <c r="V19" i="16"/>
  <c r="D20" i="16"/>
  <c r="G20" i="16"/>
  <c r="V20" i="16"/>
  <c r="D21" i="16"/>
  <c r="G21" i="16" s="1"/>
  <c r="V21" i="16"/>
  <c r="D22" i="16"/>
  <c r="G22" i="16" s="1"/>
  <c r="V22" i="16"/>
  <c r="D23" i="16"/>
  <c r="G23" i="16"/>
  <c r="V23" i="16"/>
  <c r="D24" i="16"/>
  <c r="G24" i="16"/>
  <c r="V24" i="16"/>
  <c r="D25" i="16"/>
  <c r="G25" i="16" s="1"/>
  <c r="V25" i="16"/>
  <c r="D26" i="16"/>
  <c r="G26" i="16" s="1"/>
  <c r="V26" i="16"/>
  <c r="D33" i="16"/>
  <c r="G33" i="16" s="1"/>
  <c r="D34" i="16"/>
  <c r="G34" i="16"/>
  <c r="D35" i="16"/>
  <c r="G35" i="16" s="1"/>
  <c r="D36" i="16"/>
  <c r="G36" i="16"/>
  <c r="D37" i="16"/>
  <c r="G37" i="16" s="1"/>
  <c r="D38" i="16"/>
  <c r="G38" i="16"/>
  <c r="G44" i="16"/>
  <c r="G45" i="16"/>
  <c r="G46" i="16"/>
  <c r="G64" i="16" s="1"/>
  <c r="V76" i="16" s="1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9" i="16"/>
  <c r="G71" i="16"/>
  <c r="V74" i="16"/>
  <c r="J10" i="15"/>
  <c r="D12" i="15"/>
  <c r="G12" i="15" s="1"/>
  <c r="V12" i="15"/>
  <c r="D13" i="15"/>
  <c r="G13" i="15"/>
  <c r="L13" i="15"/>
  <c r="M13" i="15" s="1"/>
  <c r="O13" i="15" s="1"/>
  <c r="Q13" i="15" s="1"/>
  <c r="S13" i="15" s="1"/>
  <c r="V13" i="15"/>
  <c r="D14" i="15"/>
  <c r="G14" i="15"/>
  <c r="V14" i="15"/>
  <c r="D15" i="15"/>
  <c r="G15" i="15"/>
  <c r="V15" i="15"/>
  <c r="D16" i="15"/>
  <c r="G16" i="15" s="1"/>
  <c r="V16" i="15"/>
  <c r="D17" i="15"/>
  <c r="G17" i="15" s="1"/>
  <c r="V17" i="15"/>
  <c r="D18" i="15"/>
  <c r="G18" i="15"/>
  <c r="V18" i="15"/>
  <c r="D19" i="15"/>
  <c r="G19" i="15"/>
  <c r="V19" i="15"/>
  <c r="D20" i="15"/>
  <c r="G20" i="15" s="1"/>
  <c r="V20" i="15"/>
  <c r="D21" i="15"/>
  <c r="G21" i="15" s="1"/>
  <c r="V21" i="15"/>
  <c r="D22" i="15"/>
  <c r="G22" i="15"/>
  <c r="V22" i="15"/>
  <c r="D23" i="15"/>
  <c r="G23" i="15"/>
  <c r="V23" i="15"/>
  <c r="D24" i="15"/>
  <c r="G24" i="15" s="1"/>
  <c r="V24" i="15"/>
  <c r="D25" i="15"/>
  <c r="G25" i="15" s="1"/>
  <c r="V25" i="15"/>
  <c r="D26" i="15"/>
  <c r="G26" i="15"/>
  <c r="V26" i="15"/>
  <c r="D33" i="15"/>
  <c r="G33" i="15"/>
  <c r="D34" i="15"/>
  <c r="G34" i="15" s="1"/>
  <c r="D35" i="15"/>
  <c r="G35" i="15"/>
  <c r="D36" i="15"/>
  <c r="G36" i="15" s="1"/>
  <c r="D37" i="15"/>
  <c r="G37" i="15"/>
  <c r="D38" i="15"/>
  <c r="G38" i="15" s="1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V76" i="15" s="1"/>
  <c r="G69" i="15"/>
  <c r="G71" i="15" s="1"/>
  <c r="V74" i="15"/>
  <c r="J10" i="14"/>
  <c r="D12" i="14"/>
  <c r="G12" i="14"/>
  <c r="V12" i="14"/>
  <c r="D13" i="14"/>
  <c r="G13" i="14"/>
  <c r="L13" i="14"/>
  <c r="M13" i="14" s="1"/>
  <c r="O13" i="14" s="1"/>
  <c r="Q13" i="14" s="1"/>
  <c r="S13" i="14"/>
  <c r="V13" i="14"/>
  <c r="D14" i="14"/>
  <c r="G14" i="14"/>
  <c r="V14" i="14"/>
  <c r="D15" i="14"/>
  <c r="G15" i="14" s="1"/>
  <c r="V15" i="14"/>
  <c r="D16" i="14"/>
  <c r="G16" i="14" s="1"/>
  <c r="V16" i="14"/>
  <c r="D17" i="14"/>
  <c r="G17" i="14"/>
  <c r="V17" i="14"/>
  <c r="D18" i="14"/>
  <c r="G18" i="14"/>
  <c r="V18" i="14"/>
  <c r="D19" i="14"/>
  <c r="G19" i="14" s="1"/>
  <c r="V19" i="14"/>
  <c r="D20" i="14"/>
  <c r="G20" i="14" s="1"/>
  <c r="V20" i="14"/>
  <c r="D21" i="14"/>
  <c r="G21" i="14"/>
  <c r="V21" i="14"/>
  <c r="D22" i="14"/>
  <c r="G22" i="14"/>
  <c r="V22" i="14"/>
  <c r="D23" i="14"/>
  <c r="G23" i="14" s="1"/>
  <c r="V23" i="14"/>
  <c r="D24" i="14"/>
  <c r="G24" i="14" s="1"/>
  <c r="V24" i="14"/>
  <c r="D25" i="14"/>
  <c r="G25" i="14"/>
  <c r="V25" i="14"/>
  <c r="D26" i="14"/>
  <c r="G26" i="14"/>
  <c r="V26" i="14"/>
  <c r="D33" i="14"/>
  <c r="G33" i="14"/>
  <c r="D34" i="14"/>
  <c r="G34" i="14" s="1"/>
  <c r="D35" i="14"/>
  <c r="G35" i="14"/>
  <c r="D36" i="14"/>
  <c r="G36" i="14" s="1"/>
  <c r="D37" i="14"/>
  <c r="G37" i="14"/>
  <c r="D38" i="14"/>
  <c r="G38" i="14" s="1"/>
  <c r="G44" i="14"/>
  <c r="G45" i="14"/>
  <c r="G64" i="14" s="1"/>
  <c r="V76" i="14" s="1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9" i="14"/>
  <c r="G71" i="14" s="1"/>
  <c r="V74" i="14"/>
  <c r="J10" i="13"/>
  <c r="D12" i="13"/>
  <c r="G12" i="13"/>
  <c r="V12" i="13"/>
  <c r="D13" i="13"/>
  <c r="G13" i="13" s="1"/>
  <c r="L13" i="13"/>
  <c r="M13" i="13"/>
  <c r="O13" i="13" s="1"/>
  <c r="Q13" i="13" s="1"/>
  <c r="S13" i="13" s="1"/>
  <c r="V13" i="13"/>
  <c r="D14" i="13"/>
  <c r="G14" i="13" s="1"/>
  <c r="V14" i="13"/>
  <c r="D15" i="13"/>
  <c r="G15" i="13" s="1"/>
  <c r="V15" i="13"/>
  <c r="D16" i="13"/>
  <c r="G16" i="13"/>
  <c r="V16" i="13"/>
  <c r="D17" i="13"/>
  <c r="G17" i="13"/>
  <c r="V17" i="13"/>
  <c r="D18" i="13"/>
  <c r="G18" i="13"/>
  <c r="V18" i="13"/>
  <c r="D19" i="13"/>
  <c r="G19" i="13" s="1"/>
  <c r="V19" i="13"/>
  <c r="D20" i="13"/>
  <c r="G20" i="13"/>
  <c r="V20" i="13"/>
  <c r="D21" i="13"/>
  <c r="G21" i="13"/>
  <c r="V21" i="13"/>
  <c r="D22" i="13"/>
  <c r="G22" i="13"/>
  <c r="V22" i="13"/>
  <c r="D23" i="13"/>
  <c r="G23" i="13" s="1"/>
  <c r="V23" i="13"/>
  <c r="D24" i="13"/>
  <c r="G24" i="13" s="1"/>
  <c r="V24" i="13"/>
  <c r="D25" i="13"/>
  <c r="G25" i="13"/>
  <c r="V25" i="13"/>
  <c r="D26" i="13"/>
  <c r="G26" i="13"/>
  <c r="V26" i="13"/>
  <c r="D33" i="13"/>
  <c r="G33" i="13"/>
  <c r="D34" i="13"/>
  <c r="G34" i="13" s="1"/>
  <c r="D35" i="13"/>
  <c r="G35" i="13"/>
  <c r="D36" i="13"/>
  <c r="G36" i="13" s="1"/>
  <c r="D37" i="13"/>
  <c r="G37" i="13"/>
  <c r="D38" i="13"/>
  <c r="G38" i="13" s="1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9" i="13"/>
  <c r="G71" i="13"/>
  <c r="V74" i="13"/>
  <c r="J10" i="12"/>
  <c r="D12" i="12"/>
  <c r="G12" i="12"/>
  <c r="V12" i="12"/>
  <c r="D13" i="12"/>
  <c r="G13" i="12" s="1"/>
  <c r="L13" i="12"/>
  <c r="M13" i="12"/>
  <c r="O13" i="12"/>
  <c r="Q13" i="12" s="1"/>
  <c r="S13" i="12" s="1"/>
  <c r="V13" i="12"/>
  <c r="D14" i="12"/>
  <c r="G14" i="12" s="1"/>
  <c r="V14" i="12"/>
  <c r="D15" i="12"/>
  <c r="G15" i="12"/>
  <c r="V15" i="12"/>
  <c r="D16" i="12"/>
  <c r="G16" i="12"/>
  <c r="V16" i="12"/>
  <c r="D17" i="12"/>
  <c r="G17" i="12"/>
  <c r="V17" i="12"/>
  <c r="D18" i="12"/>
  <c r="G18" i="12" s="1"/>
  <c r="V18" i="12"/>
  <c r="D19" i="12"/>
  <c r="G19" i="12"/>
  <c r="V19" i="12"/>
  <c r="D20" i="12"/>
  <c r="G20" i="12"/>
  <c r="V20" i="12"/>
  <c r="D21" i="12"/>
  <c r="G21" i="12"/>
  <c r="V21" i="12"/>
  <c r="D22" i="12"/>
  <c r="G22" i="12" s="1"/>
  <c r="V22" i="12"/>
  <c r="D23" i="12"/>
  <c r="G23" i="12" s="1"/>
  <c r="G29" i="12" s="1"/>
  <c r="V23" i="12"/>
  <c r="D24" i="12"/>
  <c r="G24" i="12" s="1"/>
  <c r="V24" i="12"/>
  <c r="D25" i="12"/>
  <c r="G25" i="12"/>
  <c r="V25" i="12"/>
  <c r="D26" i="12"/>
  <c r="G26" i="12" s="1"/>
  <c r="V26" i="12"/>
  <c r="D33" i="12"/>
  <c r="G33" i="12" s="1"/>
  <c r="D34" i="12"/>
  <c r="G34" i="12"/>
  <c r="D35" i="12"/>
  <c r="G35" i="12" s="1"/>
  <c r="D36" i="12"/>
  <c r="G36" i="12" s="1"/>
  <c r="D37" i="12"/>
  <c r="G37" i="12"/>
  <c r="D38" i="12"/>
  <c r="G38" i="12" s="1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V76" i="12" s="1"/>
  <c r="G69" i="12"/>
  <c r="G71" i="12" s="1"/>
  <c r="V74" i="12"/>
  <c r="J10" i="11"/>
  <c r="D12" i="11"/>
  <c r="G12" i="11"/>
  <c r="V12" i="11"/>
  <c r="D13" i="11"/>
  <c r="G13" i="11"/>
  <c r="L13" i="11"/>
  <c r="M13" i="11" s="1"/>
  <c r="O13" i="11" s="1"/>
  <c r="Q13" i="11" s="1"/>
  <c r="S13" i="11" s="1"/>
  <c r="V13" i="11"/>
  <c r="D14" i="11"/>
  <c r="G14" i="11"/>
  <c r="V14" i="11"/>
  <c r="D15" i="11"/>
  <c r="G15" i="11" s="1"/>
  <c r="V15" i="11"/>
  <c r="D16" i="11"/>
  <c r="G16" i="11" s="1"/>
  <c r="V16" i="11"/>
  <c r="D17" i="11"/>
  <c r="G17" i="11"/>
  <c r="V17" i="11"/>
  <c r="D18" i="11"/>
  <c r="G18" i="11"/>
  <c r="V18" i="11"/>
  <c r="D19" i="11"/>
  <c r="G19" i="11" s="1"/>
  <c r="V19" i="11"/>
  <c r="D20" i="11"/>
  <c r="G20" i="11" s="1"/>
  <c r="V20" i="11"/>
  <c r="D21" i="11"/>
  <c r="G21" i="11"/>
  <c r="V21" i="11"/>
  <c r="D22" i="11"/>
  <c r="G22" i="11"/>
  <c r="V22" i="11"/>
  <c r="D23" i="11"/>
  <c r="G23" i="11" s="1"/>
  <c r="V23" i="11"/>
  <c r="D24" i="11"/>
  <c r="G24" i="11" s="1"/>
  <c r="V24" i="11"/>
  <c r="D25" i="11"/>
  <c r="G25" i="11"/>
  <c r="V25" i="11"/>
  <c r="D26" i="11"/>
  <c r="G26" i="11"/>
  <c r="V26" i="11"/>
  <c r="D33" i="11"/>
  <c r="G33" i="11"/>
  <c r="D34" i="11"/>
  <c r="G34" i="11" s="1"/>
  <c r="D35" i="11"/>
  <c r="G35" i="11"/>
  <c r="D36" i="11"/>
  <c r="G36" i="11" s="1"/>
  <c r="D37" i="11"/>
  <c r="G37" i="11"/>
  <c r="D38" i="11"/>
  <c r="G38" i="11" s="1"/>
  <c r="G44" i="11"/>
  <c r="G45" i="11"/>
  <c r="G64" i="11" s="1"/>
  <c r="V76" i="11" s="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9" i="11"/>
  <c r="G71" i="11" s="1"/>
  <c r="V74" i="11"/>
  <c r="J10" i="10"/>
  <c r="D12" i="10"/>
  <c r="G12" i="10"/>
  <c r="V12" i="10"/>
  <c r="D13" i="10"/>
  <c r="G13" i="10" s="1"/>
  <c r="L13" i="10"/>
  <c r="M13" i="10"/>
  <c r="O13" i="10" s="1"/>
  <c r="Q13" i="10" s="1"/>
  <c r="S13" i="10" s="1"/>
  <c r="V13" i="10"/>
  <c r="D14" i="10"/>
  <c r="G14" i="10" s="1"/>
  <c r="V14" i="10"/>
  <c r="D15" i="10"/>
  <c r="G15" i="10" s="1"/>
  <c r="V15" i="10"/>
  <c r="D16" i="10"/>
  <c r="G16" i="10"/>
  <c r="V16" i="10"/>
  <c r="D17" i="10"/>
  <c r="G17" i="10"/>
  <c r="V17" i="10"/>
  <c r="D18" i="10"/>
  <c r="G18" i="10" s="1"/>
  <c r="V18" i="10"/>
  <c r="D19" i="10"/>
  <c r="G19" i="10" s="1"/>
  <c r="V19" i="10"/>
  <c r="D20" i="10"/>
  <c r="G20" i="10"/>
  <c r="V20" i="10"/>
  <c r="D21" i="10"/>
  <c r="G21" i="10"/>
  <c r="V21" i="10"/>
  <c r="D22" i="10"/>
  <c r="G22" i="10" s="1"/>
  <c r="V22" i="10"/>
  <c r="D23" i="10"/>
  <c r="G23" i="10" s="1"/>
  <c r="V23" i="10"/>
  <c r="D24" i="10"/>
  <c r="G24" i="10"/>
  <c r="V24" i="10"/>
  <c r="D25" i="10"/>
  <c r="G25" i="10"/>
  <c r="V25" i="10"/>
  <c r="D26" i="10"/>
  <c r="G26" i="10" s="1"/>
  <c r="V26" i="10"/>
  <c r="D33" i="10"/>
  <c r="G33" i="10" s="1"/>
  <c r="D34" i="10"/>
  <c r="G34" i="10"/>
  <c r="D35" i="10"/>
  <c r="G35" i="10" s="1"/>
  <c r="D36" i="10"/>
  <c r="G36" i="10"/>
  <c r="D37" i="10"/>
  <c r="G37" i="10" s="1"/>
  <c r="D38" i="10"/>
  <c r="G38" i="10"/>
  <c r="G44" i="10"/>
  <c r="G45" i="10"/>
  <c r="G64" i="10" s="1"/>
  <c r="V76" i="10" s="1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9" i="10"/>
  <c r="G71" i="10"/>
  <c r="V74" i="10"/>
  <c r="J10" i="9"/>
  <c r="D12" i="9"/>
  <c r="G12" i="9" s="1"/>
  <c r="V12" i="9"/>
  <c r="D13" i="9"/>
  <c r="G13" i="9" s="1"/>
  <c r="L13" i="9"/>
  <c r="M13" i="9"/>
  <c r="O13" i="9"/>
  <c r="Q13" i="9" s="1"/>
  <c r="S13" i="9" s="1"/>
  <c r="V13" i="9"/>
  <c r="D14" i="9"/>
  <c r="G14" i="9" s="1"/>
  <c r="V14" i="9"/>
  <c r="D15" i="9"/>
  <c r="G15" i="9"/>
  <c r="V15" i="9"/>
  <c r="D16" i="9"/>
  <c r="G16" i="9"/>
  <c r="V16" i="9"/>
  <c r="D17" i="9"/>
  <c r="G17" i="9" s="1"/>
  <c r="V17" i="9"/>
  <c r="D18" i="9"/>
  <c r="G18" i="9" s="1"/>
  <c r="V18" i="9"/>
  <c r="D19" i="9"/>
  <c r="G19" i="9"/>
  <c r="V19" i="9"/>
  <c r="D20" i="9"/>
  <c r="G20" i="9"/>
  <c r="V20" i="9"/>
  <c r="D21" i="9"/>
  <c r="G21" i="9" s="1"/>
  <c r="V21" i="9"/>
  <c r="D22" i="9"/>
  <c r="G22" i="9" s="1"/>
  <c r="V22" i="9"/>
  <c r="D23" i="9"/>
  <c r="G23" i="9"/>
  <c r="V23" i="9"/>
  <c r="D24" i="9"/>
  <c r="G24" i="9"/>
  <c r="V24" i="9"/>
  <c r="D25" i="9"/>
  <c r="G25" i="9" s="1"/>
  <c r="V25" i="9"/>
  <c r="D26" i="9"/>
  <c r="G26" i="9" s="1"/>
  <c r="V26" i="9"/>
  <c r="D33" i="9"/>
  <c r="G33" i="9" s="1"/>
  <c r="D34" i="9"/>
  <c r="G34" i="9"/>
  <c r="D35" i="9"/>
  <c r="G35" i="9" s="1"/>
  <c r="D36" i="9"/>
  <c r="G36" i="9"/>
  <c r="D37" i="9"/>
  <c r="G37" i="9" s="1"/>
  <c r="D38" i="9"/>
  <c r="G38" i="9"/>
  <c r="G44" i="9"/>
  <c r="G45" i="9"/>
  <c r="G46" i="9"/>
  <c r="G64" i="9" s="1"/>
  <c r="V76" i="9" s="1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9" i="9"/>
  <c r="G71" i="9"/>
  <c r="V74" i="9"/>
  <c r="J10" i="8"/>
  <c r="D12" i="8"/>
  <c r="G12" i="8" s="1"/>
  <c r="V12" i="8"/>
  <c r="D13" i="8"/>
  <c r="G13" i="8"/>
  <c r="L13" i="8"/>
  <c r="M13" i="8"/>
  <c r="O13" i="8"/>
  <c r="Q13" i="8"/>
  <c r="S13" i="8" s="1"/>
  <c r="V13" i="8"/>
  <c r="D14" i="8"/>
  <c r="G14" i="8"/>
  <c r="V14" i="8"/>
  <c r="D15" i="8"/>
  <c r="G15" i="8"/>
  <c r="V15" i="8"/>
  <c r="D16" i="8"/>
  <c r="G16" i="8"/>
  <c r="V16" i="8"/>
  <c r="D17" i="8"/>
  <c r="G17" i="8" s="1"/>
  <c r="V17" i="8"/>
  <c r="D18" i="8"/>
  <c r="G18" i="8"/>
  <c r="V18" i="8"/>
  <c r="D19" i="8"/>
  <c r="G19" i="8"/>
  <c r="V19" i="8"/>
  <c r="D20" i="8"/>
  <c r="G20" i="8"/>
  <c r="V20" i="8"/>
  <c r="D21" i="8"/>
  <c r="G21" i="8" s="1"/>
  <c r="V21" i="8"/>
  <c r="D22" i="8"/>
  <c r="G22" i="8"/>
  <c r="V22" i="8"/>
  <c r="D23" i="8"/>
  <c r="G23" i="8"/>
  <c r="V23" i="8"/>
  <c r="D24" i="8"/>
  <c r="G24" i="8"/>
  <c r="V24" i="8"/>
  <c r="D25" i="8"/>
  <c r="G25" i="8" s="1"/>
  <c r="V25" i="8"/>
  <c r="D26" i="8"/>
  <c r="G26" i="8"/>
  <c r="V26" i="8"/>
  <c r="D33" i="8"/>
  <c r="G33" i="8"/>
  <c r="G40" i="8" s="1"/>
  <c r="D34" i="8"/>
  <c r="G34" i="8"/>
  <c r="D35" i="8"/>
  <c r="G35" i="8"/>
  <c r="D36" i="8"/>
  <c r="G36" i="8"/>
  <c r="D37" i="8"/>
  <c r="G37" i="8"/>
  <c r="D38" i="8"/>
  <c r="G38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V76" i="8" s="1"/>
  <c r="G69" i="8"/>
  <c r="G71" i="8"/>
  <c r="V74" i="8"/>
  <c r="J10" i="7"/>
  <c r="D12" i="7"/>
  <c r="G12" i="7"/>
  <c r="V12" i="7"/>
  <c r="D13" i="7"/>
  <c r="G13" i="7"/>
  <c r="L13" i="7"/>
  <c r="M13" i="7" s="1"/>
  <c r="O13" i="7" s="1"/>
  <c r="Q13" i="7" s="1"/>
  <c r="S13" i="7" s="1"/>
  <c r="V13" i="7"/>
  <c r="D14" i="7"/>
  <c r="G14" i="7"/>
  <c r="V14" i="7"/>
  <c r="D15" i="7"/>
  <c r="G15" i="7"/>
  <c r="V15" i="7"/>
  <c r="D16" i="7"/>
  <c r="G16" i="7" s="1"/>
  <c r="V16" i="7"/>
  <c r="D17" i="7"/>
  <c r="G17" i="7"/>
  <c r="V17" i="7"/>
  <c r="D18" i="7"/>
  <c r="G18" i="7"/>
  <c r="V18" i="7"/>
  <c r="D19" i="7"/>
  <c r="G19" i="7"/>
  <c r="V19" i="7"/>
  <c r="D20" i="7"/>
  <c r="G20" i="7" s="1"/>
  <c r="V20" i="7"/>
  <c r="D21" i="7"/>
  <c r="G21" i="7"/>
  <c r="V21" i="7"/>
  <c r="D22" i="7"/>
  <c r="G22" i="7"/>
  <c r="V22" i="7"/>
  <c r="D23" i="7"/>
  <c r="G23" i="7"/>
  <c r="V23" i="7"/>
  <c r="D24" i="7"/>
  <c r="G24" i="7" s="1"/>
  <c r="V24" i="7"/>
  <c r="D25" i="7"/>
  <c r="G25" i="7"/>
  <c r="V25" i="7"/>
  <c r="D26" i="7"/>
  <c r="G26" i="7"/>
  <c r="V26" i="7"/>
  <c r="D33" i="7"/>
  <c r="G33" i="7"/>
  <c r="D34" i="7"/>
  <c r="G34" i="7" s="1"/>
  <c r="D35" i="7"/>
  <c r="G35" i="7"/>
  <c r="D36" i="7"/>
  <c r="G36" i="7" s="1"/>
  <c r="D37" i="7"/>
  <c r="G37" i="7"/>
  <c r="D38" i="7"/>
  <c r="G38" i="7" s="1"/>
  <c r="G44" i="7"/>
  <c r="G45" i="7"/>
  <c r="G64" i="7" s="1"/>
  <c r="V76" i="7" s="1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9" i="7"/>
  <c r="G71" i="7" s="1"/>
  <c r="V74" i="7"/>
  <c r="J10" i="6"/>
  <c r="D12" i="6"/>
  <c r="G12" i="6"/>
  <c r="V12" i="6"/>
  <c r="D13" i="6"/>
  <c r="G13" i="6"/>
  <c r="L13" i="6"/>
  <c r="M13" i="6"/>
  <c r="O13" i="6" s="1"/>
  <c r="Q13" i="6" s="1"/>
  <c r="S13" i="6" s="1"/>
  <c r="V13" i="6"/>
  <c r="D14" i="6"/>
  <c r="G14" i="6"/>
  <c r="V14" i="6"/>
  <c r="D15" i="6"/>
  <c r="G15" i="6" s="1"/>
  <c r="V15" i="6"/>
  <c r="D16" i="6"/>
  <c r="G16" i="6"/>
  <c r="V16" i="6"/>
  <c r="D17" i="6"/>
  <c r="G17" i="6"/>
  <c r="V17" i="6"/>
  <c r="D18" i="6"/>
  <c r="G18" i="6"/>
  <c r="V18" i="6"/>
  <c r="D19" i="6"/>
  <c r="G19" i="6" s="1"/>
  <c r="V19" i="6"/>
  <c r="D20" i="6"/>
  <c r="G20" i="6"/>
  <c r="V20" i="6"/>
  <c r="D21" i="6"/>
  <c r="G21" i="6"/>
  <c r="V21" i="6"/>
  <c r="D22" i="6"/>
  <c r="G22" i="6"/>
  <c r="V22" i="6"/>
  <c r="D23" i="6"/>
  <c r="G23" i="6" s="1"/>
  <c r="V23" i="6"/>
  <c r="D24" i="6"/>
  <c r="G24" i="6"/>
  <c r="V24" i="6"/>
  <c r="D25" i="6"/>
  <c r="G25" i="6"/>
  <c r="V25" i="6"/>
  <c r="D26" i="6"/>
  <c r="G26" i="6"/>
  <c r="V26" i="6"/>
  <c r="D33" i="6"/>
  <c r="G33" i="6"/>
  <c r="G40" i="6" s="1"/>
  <c r="D34" i="6"/>
  <c r="G34" i="6"/>
  <c r="D35" i="6"/>
  <c r="G35" i="6"/>
  <c r="D36" i="6"/>
  <c r="G36" i="6"/>
  <c r="D37" i="6"/>
  <c r="G37" i="6"/>
  <c r="D38" i="6"/>
  <c r="G38" i="6"/>
  <c r="G44" i="6"/>
  <c r="G45" i="6"/>
  <c r="G64" i="6" s="1"/>
  <c r="V76" i="6" s="1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9" i="6"/>
  <c r="G71" i="6"/>
  <c r="V74" i="6"/>
  <c r="J10" i="5"/>
  <c r="D12" i="5"/>
  <c r="G12" i="5"/>
  <c r="V12" i="5"/>
  <c r="D13" i="5"/>
  <c r="G13" i="5" s="1"/>
  <c r="L13" i="5"/>
  <c r="M13" i="5"/>
  <c r="O13" i="5"/>
  <c r="Q13" i="5" s="1"/>
  <c r="S13" i="5" s="1"/>
  <c r="V13" i="5"/>
  <c r="D14" i="5"/>
  <c r="G14" i="5" s="1"/>
  <c r="V14" i="5"/>
  <c r="D15" i="5"/>
  <c r="G15" i="5"/>
  <c r="V15" i="5"/>
  <c r="D16" i="5"/>
  <c r="G16" i="5"/>
  <c r="V16" i="5"/>
  <c r="D17" i="5"/>
  <c r="G17" i="5"/>
  <c r="V17" i="5"/>
  <c r="D18" i="5"/>
  <c r="G18" i="5" s="1"/>
  <c r="V18" i="5"/>
  <c r="D19" i="5"/>
  <c r="G19" i="5"/>
  <c r="V19" i="5"/>
  <c r="D20" i="5"/>
  <c r="G20" i="5"/>
  <c r="V20" i="5"/>
  <c r="D21" i="5"/>
  <c r="G21" i="5"/>
  <c r="V21" i="5"/>
  <c r="D22" i="5"/>
  <c r="G22" i="5" s="1"/>
  <c r="V22" i="5"/>
  <c r="D23" i="5"/>
  <c r="G23" i="5"/>
  <c r="V23" i="5"/>
  <c r="D24" i="5"/>
  <c r="G24" i="5"/>
  <c r="V24" i="5"/>
  <c r="D25" i="5"/>
  <c r="G25" i="5"/>
  <c r="V25" i="5"/>
  <c r="D26" i="5"/>
  <c r="G26" i="5" s="1"/>
  <c r="V26" i="5"/>
  <c r="D33" i="5"/>
  <c r="G33" i="5" s="1"/>
  <c r="D34" i="5"/>
  <c r="G34" i="5"/>
  <c r="D35" i="5"/>
  <c r="G35" i="5" s="1"/>
  <c r="G40" i="5" s="1"/>
  <c r="D36" i="5"/>
  <c r="G36" i="5"/>
  <c r="D37" i="5"/>
  <c r="G37" i="5" s="1"/>
  <c r="D38" i="5"/>
  <c r="G38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9" i="5"/>
  <c r="G71" i="5"/>
  <c r="V74" i="5"/>
  <c r="J10" i="4"/>
  <c r="D12" i="4"/>
  <c r="G12" i="4" s="1"/>
  <c r="V12" i="4"/>
  <c r="D13" i="4"/>
  <c r="G13" i="4"/>
  <c r="L13" i="4"/>
  <c r="M13" i="4"/>
  <c r="O13" i="4"/>
  <c r="Q13" i="4"/>
  <c r="S13" i="4" s="1"/>
  <c r="V13" i="4"/>
  <c r="D14" i="4"/>
  <c r="G14" i="4"/>
  <c r="V14" i="4"/>
  <c r="D15" i="4"/>
  <c r="G15" i="4"/>
  <c r="V15" i="4"/>
  <c r="D16" i="4"/>
  <c r="G16" i="4"/>
  <c r="V16" i="4"/>
  <c r="D17" i="4"/>
  <c r="G17" i="4" s="1"/>
  <c r="V17" i="4"/>
  <c r="D18" i="4"/>
  <c r="G18" i="4"/>
  <c r="V18" i="4"/>
  <c r="D19" i="4"/>
  <c r="G19" i="4"/>
  <c r="V19" i="4"/>
  <c r="D20" i="4"/>
  <c r="G20" i="4"/>
  <c r="V20" i="4"/>
  <c r="D21" i="4"/>
  <c r="G21" i="4" s="1"/>
  <c r="V21" i="4"/>
  <c r="D22" i="4"/>
  <c r="G22" i="4"/>
  <c r="V22" i="4"/>
  <c r="D23" i="4"/>
  <c r="G23" i="4"/>
  <c r="V23" i="4"/>
  <c r="D24" i="4"/>
  <c r="G24" i="4"/>
  <c r="V24" i="4"/>
  <c r="D25" i="4"/>
  <c r="G25" i="4" s="1"/>
  <c r="V25" i="4"/>
  <c r="D26" i="4"/>
  <c r="G26" i="4"/>
  <c r="V26" i="4"/>
  <c r="D33" i="4"/>
  <c r="G33" i="4" s="1"/>
  <c r="D34" i="4"/>
  <c r="G34" i="4"/>
  <c r="D35" i="4"/>
  <c r="G35" i="4" s="1"/>
  <c r="D36" i="4"/>
  <c r="G36" i="4"/>
  <c r="D37" i="4"/>
  <c r="G37" i="4" s="1"/>
  <c r="D38" i="4"/>
  <c r="G38" i="4"/>
  <c r="G44" i="4"/>
  <c r="G45" i="4"/>
  <c r="G46" i="4"/>
  <c r="G47" i="4"/>
  <c r="G48" i="4"/>
  <c r="G49" i="4"/>
  <c r="G50" i="4"/>
  <c r="G51" i="4"/>
  <c r="G64" i="4" s="1"/>
  <c r="V76" i="4" s="1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/>
  <c r="V74" i="4"/>
  <c r="J10" i="3"/>
  <c r="D12" i="3"/>
  <c r="G12" i="3" s="1"/>
  <c r="G29" i="3" s="1"/>
  <c r="V12" i="3"/>
  <c r="D13" i="3"/>
  <c r="G13" i="3" s="1"/>
  <c r="L13" i="3"/>
  <c r="M13" i="3" s="1"/>
  <c r="O13" i="3"/>
  <c r="Q13" i="3" s="1"/>
  <c r="S13" i="3" s="1"/>
  <c r="V13" i="3"/>
  <c r="D14" i="3"/>
  <c r="G14" i="3" s="1"/>
  <c r="V14" i="3"/>
  <c r="D15" i="3"/>
  <c r="G15" i="3"/>
  <c r="V15" i="3"/>
  <c r="D16" i="3"/>
  <c r="G16" i="3" s="1"/>
  <c r="V16" i="3"/>
  <c r="D17" i="3"/>
  <c r="G17" i="3" s="1"/>
  <c r="V17" i="3"/>
  <c r="D18" i="3"/>
  <c r="G18" i="3"/>
  <c r="V18" i="3"/>
  <c r="D19" i="3"/>
  <c r="G19" i="3"/>
  <c r="V19" i="3"/>
  <c r="D20" i="3"/>
  <c r="G20" i="3" s="1"/>
  <c r="V20" i="3"/>
  <c r="D21" i="3"/>
  <c r="G21" i="3"/>
  <c r="V21" i="3"/>
  <c r="D22" i="3"/>
  <c r="G22" i="3" s="1"/>
  <c r="V22" i="3"/>
  <c r="D23" i="3"/>
  <c r="G23" i="3"/>
  <c r="V23" i="3"/>
  <c r="D24" i="3"/>
  <c r="G24" i="3" s="1"/>
  <c r="V24" i="3"/>
  <c r="D25" i="3"/>
  <c r="G25" i="3" s="1"/>
  <c r="V25" i="3"/>
  <c r="D26" i="3"/>
  <c r="G26" i="3" s="1"/>
  <c r="V26" i="3"/>
  <c r="D33" i="3"/>
  <c r="G33" i="3" s="1"/>
  <c r="D34" i="3"/>
  <c r="G34" i="3" s="1"/>
  <c r="D35" i="3"/>
  <c r="G35" i="3"/>
  <c r="D36" i="3"/>
  <c r="G36" i="3" s="1"/>
  <c r="D37" i="3"/>
  <c r="G37" i="3"/>
  <c r="D38" i="3"/>
  <c r="G38" i="3" s="1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V76" i="3" s="1"/>
  <c r="G69" i="3"/>
  <c r="G71" i="3" s="1"/>
  <c r="V74" i="3"/>
  <c r="J10" i="2"/>
  <c r="D12" i="2"/>
  <c r="G12" i="2"/>
  <c r="V12" i="2"/>
  <c r="D13" i="2"/>
  <c r="G13" i="2" s="1"/>
  <c r="L13" i="2"/>
  <c r="M13" i="2" s="1"/>
  <c r="O13" i="2" s="1"/>
  <c r="Q13" i="2" s="1"/>
  <c r="S13" i="2" s="1"/>
  <c r="V13" i="2"/>
  <c r="D14" i="2"/>
  <c r="G14" i="2" s="1"/>
  <c r="V14" i="2"/>
  <c r="D15" i="2"/>
  <c r="G15" i="2" s="1"/>
  <c r="V15" i="2"/>
  <c r="D16" i="2"/>
  <c r="G16" i="2" s="1"/>
  <c r="V16" i="2"/>
  <c r="D17" i="2"/>
  <c r="G17" i="2"/>
  <c r="V17" i="2"/>
  <c r="D18" i="2"/>
  <c r="G18" i="2" s="1"/>
  <c r="V18" i="2"/>
  <c r="D19" i="2"/>
  <c r="G19" i="2" s="1"/>
  <c r="V19" i="2"/>
  <c r="D20" i="2"/>
  <c r="G20" i="2" s="1"/>
  <c r="V20" i="2"/>
  <c r="D21" i="2"/>
  <c r="G21" i="2"/>
  <c r="V21" i="2"/>
  <c r="D22" i="2"/>
  <c r="G22" i="2" s="1"/>
  <c r="V22" i="2"/>
  <c r="D23" i="2"/>
  <c r="G23" i="2" s="1"/>
  <c r="V23" i="2"/>
  <c r="D24" i="2"/>
  <c r="G24" i="2" s="1"/>
  <c r="V24" i="2"/>
  <c r="D25" i="2"/>
  <c r="G25" i="2"/>
  <c r="V25" i="2"/>
  <c r="D26" i="2"/>
  <c r="G26" i="2" s="1"/>
  <c r="V26" i="2"/>
  <c r="D33" i="2"/>
  <c r="G33" i="2" s="1"/>
  <c r="D34" i="2"/>
  <c r="G34" i="2" s="1"/>
  <c r="D35" i="2"/>
  <c r="G35" i="2" s="1"/>
  <c r="D36" i="2"/>
  <c r="G36" i="2" s="1"/>
  <c r="D37" i="2"/>
  <c r="G37" i="2" s="1"/>
  <c r="D38" i="2"/>
  <c r="G38" i="2" s="1"/>
  <c r="G44" i="2"/>
  <c r="G45" i="2"/>
  <c r="G64" i="2" s="1"/>
  <c r="V76" i="2" s="1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9" i="2"/>
  <c r="G71" i="2" s="1"/>
  <c r="V74" i="2"/>
  <c r="G40" i="2" l="1"/>
  <c r="G40" i="3"/>
  <c r="G40" i="4"/>
  <c r="G29" i="2"/>
  <c r="G29" i="4"/>
  <c r="G29" i="5"/>
  <c r="G29" i="6"/>
  <c r="G29" i="8"/>
  <c r="G29" i="9"/>
  <c r="G64" i="5"/>
  <c r="V76" i="5" s="1"/>
  <c r="G29" i="7"/>
  <c r="G40" i="9"/>
  <c r="G40" i="10"/>
  <c r="G29" i="10"/>
  <c r="G40" i="12"/>
  <c r="G72" i="12" s="1"/>
  <c r="G40" i="7"/>
  <c r="G29" i="13"/>
  <c r="G40" i="11"/>
  <c r="G29" i="11"/>
  <c r="G40" i="14"/>
  <c r="G40" i="15"/>
  <c r="G29" i="15"/>
  <c r="G29" i="16"/>
  <c r="G40" i="19"/>
  <c r="G29" i="19"/>
  <c r="G29" i="20"/>
  <c r="G29" i="14"/>
  <c r="G40" i="16"/>
  <c r="G40" i="17"/>
  <c r="G29" i="17"/>
  <c r="G40" i="20"/>
  <c r="G29" i="21"/>
  <c r="G64" i="13"/>
  <c r="V76" i="13" s="1"/>
  <c r="G40" i="13"/>
  <c r="G40" i="18"/>
  <c r="G29" i="18"/>
  <c r="K33" i="1"/>
  <c r="J33" i="1"/>
  <c r="G73" i="12" l="1"/>
  <c r="G75" i="12" s="1"/>
  <c r="G74" i="12"/>
  <c r="G72" i="21"/>
  <c r="G72" i="10"/>
  <c r="G72" i="5"/>
  <c r="G72" i="3"/>
  <c r="G72" i="18"/>
  <c r="G72" i="14"/>
  <c r="G72" i="16"/>
  <c r="G72" i="11"/>
  <c r="G72" i="9"/>
  <c r="G72" i="4"/>
  <c r="G72" i="17"/>
  <c r="G72" i="20"/>
  <c r="G72" i="15"/>
  <c r="G72" i="8"/>
  <c r="G72" i="2"/>
  <c r="G72" i="19"/>
  <c r="G72" i="13"/>
  <c r="G72" i="7"/>
  <c r="G72" i="6"/>
  <c r="L33" i="1"/>
  <c r="G73" i="13" l="1"/>
  <c r="V75" i="13" s="1"/>
  <c r="G74" i="13"/>
  <c r="G74" i="2"/>
  <c r="G73" i="2"/>
  <c r="V75" i="2" s="1"/>
  <c r="G74" i="15"/>
  <c r="G75" i="15" s="1"/>
  <c r="G73" i="15"/>
  <c r="G75" i="17"/>
  <c r="G73" i="17"/>
  <c r="V75" i="17" s="1"/>
  <c r="G74" i="17"/>
  <c r="G73" i="9"/>
  <c r="V75" i="9" s="1"/>
  <c r="G74" i="9"/>
  <c r="G73" i="18"/>
  <c r="G74" i="18"/>
  <c r="G75" i="18" s="1"/>
  <c r="G75" i="6"/>
  <c r="G73" i="6"/>
  <c r="V75" i="6" s="1"/>
  <c r="G74" i="6"/>
  <c r="G73" i="8"/>
  <c r="V75" i="8" s="1"/>
  <c r="G74" i="8"/>
  <c r="G73" i="20"/>
  <c r="G74" i="20"/>
  <c r="G75" i="20" s="1"/>
  <c r="G73" i="3"/>
  <c r="V75" i="3" s="1"/>
  <c r="G74" i="3"/>
  <c r="G75" i="3"/>
  <c r="G73" i="10"/>
  <c r="V75" i="10" s="1"/>
  <c r="G74" i="10"/>
  <c r="G74" i="7"/>
  <c r="G73" i="7"/>
  <c r="G74" i="4"/>
  <c r="G73" i="4"/>
  <c r="V75" i="4" s="1"/>
  <c r="G74" i="11"/>
  <c r="G73" i="11"/>
  <c r="V75" i="11" s="1"/>
  <c r="G73" i="14"/>
  <c r="V75" i="14" s="1"/>
  <c r="G74" i="14"/>
  <c r="G73" i="5"/>
  <c r="V75" i="5" s="1"/>
  <c r="G74" i="5"/>
  <c r="G74" i="19"/>
  <c r="G75" i="19"/>
  <c r="G73" i="19"/>
  <c r="V75" i="19" s="1"/>
  <c r="G73" i="16"/>
  <c r="V75" i="16" s="1"/>
  <c r="G74" i="16"/>
  <c r="G75" i="16"/>
  <c r="G73" i="21"/>
  <c r="V75" i="21" s="1"/>
  <c r="G74" i="21"/>
  <c r="V75" i="12"/>
  <c r="V75" i="7" l="1"/>
  <c r="G75" i="8"/>
  <c r="G75" i="5"/>
  <c r="G75" i="21"/>
  <c r="G75" i="14"/>
  <c r="G75" i="4"/>
  <c r="G75" i="7"/>
  <c r="G75" i="10"/>
  <c r="G75" i="11"/>
  <c r="V75" i="20"/>
  <c r="V75" i="18"/>
  <c r="G75" i="9"/>
  <c r="V75" i="15"/>
  <c r="G75" i="2"/>
  <c r="G75" i="13"/>
</calcChain>
</file>

<file path=xl/sharedStrings.xml><?xml version="1.0" encoding="utf-8"?>
<sst xmlns="http://schemas.openxmlformats.org/spreadsheetml/2006/main" count="3160" uniqueCount="216">
  <si>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</si>
  <si>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</si>
  <si>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</si>
  <si>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</si>
  <si>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</si>
  <si>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</si>
  <si>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</si>
  <si>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</si>
  <si>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</si>
  <si>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</si>
  <si>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</si>
  <si>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</si>
  <si>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</si>
  <si>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</si>
  <si>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</si>
  <si>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</si>
  <si>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</si>
  <si>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/>
  </si>
  <si>
    <t>Tensor a tierra simple TAD-0TS, en terreno sin clasificar</t>
  </si>
  <si>
    <t>TAD-0TS</t>
  </si>
  <si>
    <t>Transformador monofásico autoprotegido (CSP) de 15 KVA 13800 GRDY/7967 V-120/240 V</t>
  </si>
  <si>
    <t>TRT-1A15</t>
  </si>
  <si>
    <t>Seccionador fusible unipolar, tipo abierto 15 kV, 100 A, BIL 95 kV, con tirafusible. SPT-1S100-95</t>
  </si>
  <si>
    <t>SPT-1S100</t>
  </si>
  <si>
    <t>Estructura en baja tensión tipo ESE-1ER</t>
  </si>
  <si>
    <t>ESE-1ER</t>
  </si>
  <si>
    <t>Estructura en baja tensión tipo ESE-1ED</t>
  </si>
  <si>
    <t>ESE-1ED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</si>
  <si>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</si>
  <si>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</si>
  <si>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</si>
  <si>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</si>
  <si>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</si>
  <si>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</si>
  <si>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</si>
  <si>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</si>
  <si>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</si>
  <si>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</si>
  <si>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</si>
  <si>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</si>
  <si>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</si>
  <si>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</si>
  <si>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</si>
  <si>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</si>
  <si>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</si>
  <si>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</si>
  <si>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</si>
  <si>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</si>
  <si>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</si>
  <si>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</si>
  <si>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</si>
  <si>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</si>
  <si>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ALUZACA</t>
  </si>
  <si>
    <t>Estructura codo-tubo adherido a la pared para acometida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</si>
  <si>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</si>
  <si>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</si>
  <si>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</si>
  <si>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</si>
  <si>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</si>
  <si>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</si>
  <si>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</si>
  <si>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</si>
  <si>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</si>
  <si>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</si>
  <si>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</si>
  <si>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</si>
  <si>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</si>
  <si>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</si>
  <si>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</si>
  <si>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</si>
  <si>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</si>
  <si>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</si>
  <si>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</si>
  <si>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</si>
  <si>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</si>
  <si>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</si>
  <si>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</si>
  <si>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</si>
  <si>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</si>
  <si>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</si>
  <si>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</si>
  <si>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</si>
  <si>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</si>
  <si>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</si>
  <si>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</si>
  <si>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</si>
  <si>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</si>
  <si>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</si>
  <si>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</si>
  <si>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</si>
  <si>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</si>
  <si>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</si>
  <si>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</si>
  <si>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</si>
  <si>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</si>
  <si>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</si>
  <si>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</si>
  <si>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</si>
  <si>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</si>
  <si>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</si>
  <si>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</si>
  <si>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</si>
  <si>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</si>
  <si>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</si>
  <si>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</si>
  <si>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</si>
  <si>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</si>
  <si>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</si>
  <si>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</si>
  <si>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</si>
  <si>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</si>
  <si>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</si>
  <si>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</si>
  <si>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</si>
  <si>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</si>
  <si>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</si>
  <si>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</si>
  <si>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</si>
  <si>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</si>
  <si>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</si>
  <si>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</si>
  <si>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</si>
  <si>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</si>
  <si>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</si>
  <si>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</si>
  <si>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</si>
  <si>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</si>
  <si>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</si>
  <si>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</si>
  <si>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</si>
  <si>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</si>
  <si>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</si>
  <si>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</si>
  <si>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</si>
  <si>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</si>
  <si>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</si>
  <si>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</si>
  <si>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</si>
  <si>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</si>
  <si>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</si>
  <si>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</si>
  <si>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</si>
  <si>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</si>
  <si>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</si>
  <si>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</si>
  <si>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</si>
  <si>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</si>
  <si>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</si>
  <si>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</si>
  <si>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</si>
  <si>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</si>
  <si>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</si>
  <si>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u </t>
  </si>
  <si>
    <t>Guardacabo de acero galvanizado, para cable acero 9, 51 mm (3/8")</t>
  </si>
  <si>
    <t>Cable de acero galvanizado, grado Siemens Martin, 7 hilos, 9,52 mm (3/8"), 3155 kgf</t>
  </si>
  <si>
    <t>Bloque de hormigón para anclaje, con agujero de 20 mm</t>
  </si>
  <si>
    <t>Retención terminal preformada, para cable de acero galvanizado de 9,53 mm (3/8")</t>
  </si>
  <si>
    <t>Varilla de anclaje de acero galvanizado, tuerca y arandela, 16 x 1 800 mm (5/8 x 71")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</si>
  <si>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</si>
  <si>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</si>
  <si>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</si>
  <si>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</si>
  <si>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</si>
  <si>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</si>
  <si>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13 800 GRDy / 7 967 V - 240 / 120 V, 15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</si>
  <si>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</si>
  <si>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</si>
  <si>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</si>
  <si>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</si>
  <si>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</si>
  <si>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</si>
  <si>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</si>
  <si>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</si>
  <si>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derivación, cable 2 AWG</t>
  </si>
  <si>
    <t>M</t>
  </si>
  <si>
    <t>varilla de retención preformada, para cable de Al</t>
  </si>
  <si>
    <t>U</t>
  </si>
  <si>
    <t>Bastidor (rack) de acero galvanizado, 1 vía, 38 x 4 mm (1 1/2 x 11/64")</t>
  </si>
  <si>
    <t>Aislador rollo, porcelana, 0.25 kV, ANSI 53-2</t>
  </si>
  <si>
    <t>Abrazadera de acero galvanizado, pletina 3 pernos, 38x4x160mm (1 1/2x5/32x6 1/2")</t>
  </si>
  <si>
    <t>Conector de ranuras paralelas, aleación de Cu, 2 pernos laterales de diferentes longitudes y separador</t>
  </si>
  <si>
    <t>Bastidor de acero galvanizado, 1 vias, 38x4mm (1 1/2x11/64")</t>
  </si>
  <si>
    <t>Abrazadera de acero galvanizado, pletina 4 pernos, 38x4x160mm (1 1/2x5/32x6 1/2")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</si>
  <si>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</si>
  <si>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</si>
  <si>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</si>
  <si>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Conductor desnudo cableado aluminio acero ACSR 6/1, 2 AWG</t>
  </si>
  <si>
    <t>Conector de aleación de Cu - Al, ranuras paralelas, con separador, dos pernos laterales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</si>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</sst>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  <xf numFmtId="0" fontId="40" fillId="26" borderId="10" xfId="0" applyFont="1" applyFill="1" applyBorder="1" applyAlignment="1">
      <alignment vertical="center" wrapText="1"/>
    </xf>
    <xf numFmtId="0" fontId="40" fillId="26" borderId="34" xfId="0" applyFont="1" applyFill="1" applyBorder="1" applyAlignment="1">
      <alignment horizontal="center"/>
    </xf>
    <xf numFmtId="0" fontId="40" fillId="26" borderId="35" xfId="0" applyFont="1" applyFill="1" applyBorder="1" applyAlignment="1">
      <alignment horizontal="center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0" fillId="3" borderId="36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10" fontId="40" fillId="0" borderId="12" xfId="112" applyNumberFormat="1" applyFont="1" applyBorder="1" applyAlignment="1">
      <alignment vertic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5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2" xfId="0" applyFont="1" applyBorder="1" applyAlignment="1">
      <alignment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0" fillId="0" borderId="8" xfId="0" applyFont="1" applyBorder="1" applyAlignment="1">
      <alignment horizontal="center" vertical="center" wrapText="1"/>
    </xf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2" fillId="26" borderId="40" xfId="0" applyFont="1" applyFill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0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center" wrapText="1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8" fillId="0" borderId="37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8" xfId="0" applyFont="1" applyBorder="1" applyAlignment="1">
      <alignment horizontal="center"/>
    </xf>
    <xf numFmtId="0" fontId="47" fillId="0" borderId="37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0" fontId="49" fillId="0" borderId="39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40" xfId="0" applyFont="1" applyBorder="1" applyAlignment="1">
      <alignment horizont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33"/>
  <sheetViews>
    <sheetView showZeros="0" tabSelected="1" view="pageBreakPreview" zoomScale="40" zoomScaleNormal="55" zoomScaleSheetLayoutView="40" workbookViewId="0">
      <pane xSplit="2" ySplit="12" topLeftCell="C13" activePane="bottomRight" state="frozen"/>
      <selection pane="topRight" activeCell="C1" sqref="C1"/>
      <selection pane="bottomLeft" activeCell="A5" sqref="A5"/>
      <selection pane="bottomRight" activeCell="A10" sqref="A10:L33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45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46</v>
      </c>
      <c r="B2" s="30" t="s">
        <v>52</v>
      </c>
      <c r="C2" s="31"/>
      <c r="D2" s="49"/>
      <c r="E2" s="49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47</v>
      </c>
      <c r="B3" s="33"/>
      <c r="C3" s="31"/>
      <c r="D3" s="49"/>
      <c r="E3" s="49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48</v>
      </c>
      <c r="B4" s="33"/>
      <c r="C4" s="31"/>
      <c r="D4" s="27"/>
    </row>
    <row r="5" spans="1:12" s="28" customFormat="1" ht="26.25" customHeight="1" x14ac:dyDescent="0.25">
      <c r="A5" s="29" t="s">
        <v>49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50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51</v>
      </c>
      <c r="B7" s="38"/>
      <c r="C7" s="39"/>
      <c r="D7" s="50"/>
      <c r="E7" s="50"/>
      <c r="F7" s="40"/>
      <c r="G7" s="51"/>
      <c r="H7" s="51"/>
      <c r="I7" s="51"/>
      <c r="J7" s="51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2" t="s">
        <v>1</v>
      </c>
      <c r="B10" s="55" t="s">
        <v>2</v>
      </c>
      <c r="C10" s="57" t="s">
        <v>3</v>
      </c>
      <c r="D10" s="57" t="s">
        <v>4</v>
      </c>
      <c r="E10" s="60" t="s">
        <v>5</v>
      </c>
      <c r="F10" s="57" t="s">
        <v>6</v>
      </c>
      <c r="G10" s="63" t="s">
        <v>7</v>
      </c>
      <c r="H10" s="64"/>
      <c r="I10" s="64"/>
      <c r="J10" s="64"/>
      <c r="K10" s="64"/>
      <c r="L10" s="65"/>
    </row>
    <row r="11" spans="1:12" ht="25.5" customHeight="1" x14ac:dyDescent="0.25">
      <c r="A11" s="53"/>
      <c r="B11" s="56"/>
      <c r="C11" s="58"/>
      <c r="D11" s="58"/>
      <c r="E11" s="61"/>
      <c r="F11" s="58"/>
      <c r="G11" s="66" t="s">
        <v>8</v>
      </c>
      <c r="H11" s="67"/>
      <c r="I11" s="68"/>
      <c r="J11" s="66" t="s">
        <v>9</v>
      </c>
      <c r="K11" s="67"/>
      <c r="L11" s="69"/>
    </row>
    <row r="12" spans="1:12" ht="37.5" customHeight="1" x14ac:dyDescent="0.25">
      <c r="A12" s="54"/>
      <c r="B12" s="56"/>
      <c r="C12" s="59"/>
      <c r="D12" s="59"/>
      <c r="E12" s="62"/>
      <c r="F12" s="59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4</v>
      </c>
      <c r="G13" s="17" t="s">
        <v>16</v>
      </c>
      <c r="H13" s="18">
        <v>20.03</v>
      </c>
      <c r="I13" s="18">
        <v>20.03</v>
      </c>
      <c r="J13" s="18">
        <v>0</v>
      </c>
      <c r="K13" s="18">
        <v>80.12</v>
      </c>
      <c r="L13" s="19">
        <v>80.12</v>
      </c>
    </row>
    <row r="14" spans="1:12" ht="30" customHeight="1" x14ac:dyDescent="0.25">
      <c r="A14" s="14">
        <v>2</v>
      </c>
      <c r="B14" s="15" t="s">
        <v>18</v>
      </c>
      <c r="C14" s="20" t="s">
        <v>19</v>
      </c>
      <c r="D14" s="15" t="s">
        <v>17</v>
      </c>
      <c r="E14" s="16" t="s">
        <v>15</v>
      </c>
      <c r="F14" s="43">
        <v>1</v>
      </c>
      <c r="G14" s="18">
        <v>53.53</v>
      </c>
      <c r="H14" s="18">
        <v>68.33</v>
      </c>
      <c r="I14" s="18">
        <v>121.86</v>
      </c>
      <c r="J14" s="18">
        <v>53.53</v>
      </c>
      <c r="K14" s="18">
        <v>68.33</v>
      </c>
      <c r="L14" s="19">
        <v>121.86</v>
      </c>
    </row>
    <row r="15" spans="1:12" ht="30" customHeight="1" x14ac:dyDescent="0.25">
      <c r="A15" s="14">
        <v>3</v>
      </c>
      <c r="B15" s="15" t="s">
        <v>20</v>
      </c>
      <c r="C15" s="15" t="s">
        <v>21</v>
      </c>
      <c r="D15" s="15" t="s">
        <v>17</v>
      </c>
      <c r="E15" s="16" t="s">
        <v>15</v>
      </c>
      <c r="F15" s="43">
        <v>1</v>
      </c>
      <c r="G15" s="18">
        <v>1911.25</v>
      </c>
      <c r="H15" s="18">
        <v>70.34</v>
      </c>
      <c r="I15" s="18">
        <v>1981.59</v>
      </c>
      <c r="J15" s="18">
        <v>1911.25</v>
      </c>
      <c r="K15" s="18">
        <v>70.34</v>
      </c>
      <c r="L15" s="19">
        <v>1981.59</v>
      </c>
    </row>
    <row r="16" spans="1:12" ht="30" customHeight="1" x14ac:dyDescent="0.25">
      <c r="A16" s="14">
        <v>4</v>
      </c>
      <c r="B16" s="15" t="s">
        <v>22</v>
      </c>
      <c r="C16" s="15" t="s">
        <v>23</v>
      </c>
      <c r="D16" s="15" t="s">
        <v>17</v>
      </c>
      <c r="E16" s="16" t="s">
        <v>15</v>
      </c>
      <c r="F16" s="43">
        <v>1</v>
      </c>
      <c r="G16" s="17">
        <v>198.69</v>
      </c>
      <c r="H16" s="18">
        <v>12.43</v>
      </c>
      <c r="I16" s="18">
        <v>211.12</v>
      </c>
      <c r="J16" s="18">
        <v>198.69</v>
      </c>
      <c r="K16" s="18">
        <v>12.43</v>
      </c>
      <c r="L16" s="19">
        <v>211.12</v>
      </c>
    </row>
    <row r="17" spans="1:12" ht="30" customHeight="1" x14ac:dyDescent="0.25">
      <c r="A17" s="14">
        <v>5</v>
      </c>
      <c r="B17" s="15" t="s">
        <v>24</v>
      </c>
      <c r="C17" s="15" t="s">
        <v>25</v>
      </c>
      <c r="D17" s="15" t="s">
        <v>17</v>
      </c>
      <c r="E17" s="16" t="s">
        <v>15</v>
      </c>
      <c r="F17" s="43">
        <v>4</v>
      </c>
      <c r="G17" s="17">
        <v>33.74</v>
      </c>
      <c r="H17" s="18">
        <v>10.26</v>
      </c>
      <c r="I17" s="18">
        <v>44</v>
      </c>
      <c r="J17" s="18">
        <v>134.96</v>
      </c>
      <c r="K17" s="18">
        <v>41.04</v>
      </c>
      <c r="L17" s="19">
        <v>176</v>
      </c>
    </row>
    <row r="18" spans="1:12" ht="30" customHeight="1" x14ac:dyDescent="0.25">
      <c r="A18" s="14">
        <v>6</v>
      </c>
      <c r="B18" s="15" t="s">
        <v>26</v>
      </c>
      <c r="C18" s="15" t="s">
        <v>27</v>
      </c>
      <c r="D18" s="15" t="s">
        <v>17</v>
      </c>
      <c r="E18" s="16" t="s">
        <v>15</v>
      </c>
      <c r="F18" s="43">
        <v>4</v>
      </c>
      <c r="G18" s="17">
        <v>45.74</v>
      </c>
      <c r="H18" s="18">
        <v>8.82</v>
      </c>
      <c r="I18" s="18">
        <v>54.56</v>
      </c>
      <c r="J18" s="18">
        <v>182.96</v>
      </c>
      <c r="K18" s="18">
        <v>35.28</v>
      </c>
      <c r="L18" s="19">
        <v>218.24</v>
      </c>
    </row>
    <row r="19" spans="1:12" ht="30" customHeight="1" x14ac:dyDescent="0.25">
      <c r="A19" s="14">
        <v>7</v>
      </c>
      <c r="B19" s="15" t="s">
        <v>53</v>
      </c>
      <c r="C19" s="15" t="s">
        <v>14</v>
      </c>
      <c r="D19" s="15" t="s">
        <v>53</v>
      </c>
      <c r="E19" s="16" t="s">
        <v>15</v>
      </c>
      <c r="F19" s="43">
        <v>3</v>
      </c>
      <c r="G19" s="17">
        <v>18.95</v>
      </c>
      <c r="H19" s="18">
        <v>11.63</v>
      </c>
      <c r="I19" s="18">
        <v>30.58</v>
      </c>
      <c r="J19" s="18">
        <v>56.85</v>
      </c>
      <c r="K19" s="18">
        <v>34.89</v>
      </c>
      <c r="L19" s="19">
        <v>91.74</v>
      </c>
    </row>
    <row r="20" spans="1:12" ht="30" customHeight="1" x14ac:dyDescent="0.25">
      <c r="A20" s="14">
        <v>8</v>
      </c>
      <c r="B20" s="15" t="s">
        <v>29</v>
      </c>
      <c r="C20" s="15" t="s">
        <v>30</v>
      </c>
      <c r="D20" s="15" t="s">
        <v>17</v>
      </c>
      <c r="E20" s="16" t="s">
        <v>28</v>
      </c>
      <c r="F20" s="43">
        <v>754</v>
      </c>
      <c r="G20" s="17">
        <v>0.96</v>
      </c>
      <c r="H20" s="18">
        <v>0.27</v>
      </c>
      <c r="I20" s="18">
        <v>1.23</v>
      </c>
      <c r="J20" s="18">
        <v>723.84</v>
      </c>
      <c r="K20" s="18">
        <v>203.58</v>
      </c>
      <c r="L20" s="19">
        <v>927.42</v>
      </c>
    </row>
    <row r="21" spans="1:12" ht="30" customHeight="1" x14ac:dyDescent="0.25">
      <c r="A21" s="14">
        <v>9</v>
      </c>
      <c r="B21" s="15" t="s">
        <v>31</v>
      </c>
      <c r="C21" s="15" t="s">
        <v>32</v>
      </c>
      <c r="D21" s="15" t="s">
        <v>17</v>
      </c>
      <c r="E21" s="16" t="s">
        <v>15</v>
      </c>
      <c r="F21" s="43">
        <v>1</v>
      </c>
      <c r="G21" s="17">
        <v>91.4</v>
      </c>
      <c r="H21" s="18">
        <v>9.27</v>
      </c>
      <c r="I21" s="18">
        <v>100.67</v>
      </c>
      <c r="J21" s="18">
        <v>91.4</v>
      </c>
      <c r="K21" s="18">
        <v>9.27</v>
      </c>
      <c r="L21" s="19">
        <v>100.67</v>
      </c>
    </row>
    <row r="22" spans="1:12" ht="30" customHeight="1" x14ac:dyDescent="0.25">
      <c r="A22" s="14">
        <v>10</v>
      </c>
      <c r="B22" s="15" t="s">
        <v>54</v>
      </c>
      <c r="C22" s="15" t="s">
        <v>32</v>
      </c>
      <c r="D22" s="15" t="s">
        <v>17</v>
      </c>
      <c r="E22" s="16" t="s">
        <v>15</v>
      </c>
      <c r="F22" s="43">
        <v>2</v>
      </c>
      <c r="G22" s="17">
        <v>78.3</v>
      </c>
      <c r="H22" s="18">
        <v>8.86</v>
      </c>
      <c r="I22" s="18">
        <v>87.16</v>
      </c>
      <c r="J22" s="18">
        <v>156.6</v>
      </c>
      <c r="K22" s="18">
        <v>17.72</v>
      </c>
      <c r="L22" s="19">
        <v>174.32</v>
      </c>
    </row>
    <row r="23" spans="1:12" ht="30" customHeight="1" x14ac:dyDescent="0.25">
      <c r="A23" s="14">
        <v>11</v>
      </c>
      <c r="B23" s="15" t="s">
        <v>33</v>
      </c>
      <c r="C23" s="15" t="s">
        <v>34</v>
      </c>
      <c r="D23" s="15"/>
      <c r="E23" s="16" t="s">
        <v>15</v>
      </c>
      <c r="F23" s="43">
        <v>3</v>
      </c>
      <c r="G23" s="17">
        <v>20.6</v>
      </c>
      <c r="H23" s="18">
        <v>6.88</v>
      </c>
      <c r="I23" s="18">
        <v>27.48</v>
      </c>
      <c r="J23" s="18">
        <v>61.8</v>
      </c>
      <c r="K23" s="18">
        <v>20.64</v>
      </c>
      <c r="L23" s="19">
        <v>82.44</v>
      </c>
    </row>
    <row r="24" spans="1:12" ht="30" customHeight="1" x14ac:dyDescent="0.25">
      <c r="A24" s="14">
        <v>12</v>
      </c>
      <c r="B24" s="15" t="s">
        <v>35</v>
      </c>
      <c r="C24" s="15" t="s">
        <v>14</v>
      </c>
      <c r="D24" s="15" t="s">
        <v>17</v>
      </c>
      <c r="E24" s="16" t="s">
        <v>15</v>
      </c>
      <c r="F24" s="43">
        <v>1</v>
      </c>
      <c r="G24" s="17" t="s">
        <v>16</v>
      </c>
      <c r="H24" s="18">
        <v>4.7</v>
      </c>
      <c r="I24" s="18">
        <v>4.7</v>
      </c>
      <c r="J24" s="18">
        <v>0</v>
      </c>
      <c r="K24" s="18">
        <v>4.7</v>
      </c>
      <c r="L24" s="19">
        <v>4.7</v>
      </c>
    </row>
    <row r="25" spans="1:12" ht="30" customHeight="1" x14ac:dyDescent="0.25">
      <c r="A25" s="14">
        <v>13</v>
      </c>
      <c r="B25" s="15" t="s">
        <v>36</v>
      </c>
      <c r="C25" s="15" t="s">
        <v>37</v>
      </c>
      <c r="D25" s="15" t="s">
        <v>17</v>
      </c>
      <c r="E25" s="16" t="s">
        <v>15</v>
      </c>
      <c r="F25" s="43">
        <v>3</v>
      </c>
      <c r="G25" s="17">
        <v>89.08</v>
      </c>
      <c r="H25" s="18">
        <v>9.48</v>
      </c>
      <c r="I25" s="18">
        <v>98.56</v>
      </c>
      <c r="J25" s="18">
        <v>267.24</v>
      </c>
      <c r="K25" s="18">
        <v>28.44</v>
      </c>
      <c r="L25" s="19">
        <v>295.68</v>
      </c>
    </row>
    <row r="26" spans="1:12" ht="30" customHeight="1" x14ac:dyDescent="0.25">
      <c r="A26" s="14">
        <v>14</v>
      </c>
      <c r="B26" s="15" t="s">
        <v>55</v>
      </c>
      <c r="C26" s="15" t="s">
        <v>14</v>
      </c>
      <c r="D26" s="15" t="s">
        <v>55</v>
      </c>
      <c r="E26" s="16" t="s">
        <v>15</v>
      </c>
      <c r="F26" s="43">
        <v>1</v>
      </c>
      <c r="G26" s="17" t="s">
        <v>16</v>
      </c>
      <c r="H26" s="18">
        <v>5.64</v>
      </c>
      <c r="I26" s="18">
        <v>5.64</v>
      </c>
      <c r="J26" s="18">
        <v>0</v>
      </c>
      <c r="K26" s="18">
        <v>5.64</v>
      </c>
      <c r="L26" s="19">
        <v>5.64</v>
      </c>
    </row>
    <row r="27" spans="1:12" ht="30" customHeight="1" x14ac:dyDescent="0.25">
      <c r="A27" s="14">
        <v>15</v>
      </c>
      <c r="B27" s="15" t="s">
        <v>38</v>
      </c>
      <c r="C27" s="15" t="s">
        <v>14</v>
      </c>
      <c r="D27" s="15" t="s">
        <v>38</v>
      </c>
      <c r="E27" s="16" t="s">
        <v>15</v>
      </c>
      <c r="F27" s="43">
        <v>1</v>
      </c>
      <c r="G27" s="17" t="s">
        <v>16</v>
      </c>
      <c r="H27" s="18">
        <v>8.65</v>
      </c>
      <c r="I27" s="18">
        <v>8.65</v>
      </c>
      <c r="J27" s="18">
        <v>0</v>
      </c>
      <c r="K27" s="18">
        <v>8.65</v>
      </c>
      <c r="L27" s="19">
        <v>8.65</v>
      </c>
    </row>
    <row r="28" spans="1:12" ht="30" customHeight="1" x14ac:dyDescent="0.25">
      <c r="A28" s="14">
        <v>16</v>
      </c>
      <c r="B28" s="15" t="s">
        <v>39</v>
      </c>
      <c r="C28" s="15" t="s">
        <v>40</v>
      </c>
      <c r="D28" s="15" t="s">
        <v>17</v>
      </c>
      <c r="E28" s="16" t="s">
        <v>28</v>
      </c>
      <c r="F28" s="43">
        <v>3</v>
      </c>
      <c r="G28" s="17">
        <v>34.19</v>
      </c>
      <c r="H28" s="18">
        <v>15.57</v>
      </c>
      <c r="I28" s="18">
        <v>49.76</v>
      </c>
      <c r="J28" s="18">
        <v>102.57</v>
      </c>
      <c r="K28" s="18">
        <v>46.71</v>
      </c>
      <c r="L28" s="19">
        <v>149.28</v>
      </c>
    </row>
    <row r="29" spans="1:12" ht="30" customHeight="1" x14ac:dyDescent="0.25">
      <c r="A29" s="14">
        <v>17</v>
      </c>
      <c r="B29" s="15" t="s">
        <v>56</v>
      </c>
      <c r="C29" s="15" t="s">
        <v>57</v>
      </c>
      <c r="D29" s="15"/>
      <c r="E29" s="16" t="s">
        <v>28</v>
      </c>
      <c r="F29" s="43">
        <v>10</v>
      </c>
      <c r="G29" s="17">
        <v>2.2000000000000002</v>
      </c>
      <c r="H29" s="18">
        <v>2.04</v>
      </c>
      <c r="I29" s="18">
        <v>4.24</v>
      </c>
      <c r="J29" s="18">
        <v>22</v>
      </c>
      <c r="K29" s="18">
        <v>20.399999999999999</v>
      </c>
      <c r="L29" s="19">
        <v>42.4</v>
      </c>
    </row>
    <row r="30" spans="1:12" ht="30" customHeight="1" x14ac:dyDescent="0.25">
      <c r="A30" s="14">
        <v>18</v>
      </c>
      <c r="B30" s="15" t="s">
        <v>41</v>
      </c>
      <c r="C30" s="15" t="s">
        <v>42</v>
      </c>
      <c r="D30" s="15"/>
      <c r="E30" s="16" t="s">
        <v>28</v>
      </c>
      <c r="F30" s="43">
        <v>100</v>
      </c>
      <c r="G30" s="17">
        <v>2.56</v>
      </c>
      <c r="H30" s="18">
        <v>3.13</v>
      </c>
      <c r="I30" s="18">
        <v>5.69</v>
      </c>
      <c r="J30" s="18">
        <v>256</v>
      </c>
      <c r="K30" s="18">
        <v>313</v>
      </c>
      <c r="L30" s="19">
        <v>569</v>
      </c>
    </row>
    <row r="31" spans="1:12" ht="30" customHeight="1" x14ac:dyDescent="0.25">
      <c r="A31" s="14">
        <v>19</v>
      </c>
      <c r="B31" s="15" t="s">
        <v>43</v>
      </c>
      <c r="C31" s="15" t="s">
        <v>14</v>
      </c>
      <c r="D31" s="15" t="s">
        <v>43</v>
      </c>
      <c r="E31" s="16" t="s">
        <v>15</v>
      </c>
      <c r="F31" s="43">
        <v>3</v>
      </c>
      <c r="G31" s="17">
        <v>36.46</v>
      </c>
      <c r="H31" s="18">
        <v>5.38</v>
      </c>
      <c r="I31" s="18">
        <v>41.84</v>
      </c>
      <c r="J31" s="18">
        <v>109.38</v>
      </c>
      <c r="K31" s="18">
        <v>16.14</v>
      </c>
      <c r="L31" s="19">
        <v>125.52</v>
      </c>
    </row>
    <row r="32" spans="1:12" ht="30" customHeight="1" x14ac:dyDescent="0.25">
      <c r="A32" s="14">
        <v>20</v>
      </c>
      <c r="B32" s="15" t="s">
        <v>58</v>
      </c>
      <c r="C32" s="15" t="s">
        <v>59</v>
      </c>
      <c r="D32" s="15" t="s">
        <v>17</v>
      </c>
      <c r="E32" s="16" t="s">
        <v>15</v>
      </c>
      <c r="F32" s="43">
        <v>3</v>
      </c>
      <c r="G32" s="17">
        <v>199.72</v>
      </c>
      <c r="H32" s="18">
        <v>19.190000000000001</v>
      </c>
      <c r="I32" s="18">
        <v>218.91</v>
      </c>
      <c r="J32" s="18">
        <v>599.16</v>
      </c>
      <c r="K32" s="18">
        <v>57.57</v>
      </c>
      <c r="L32" s="19">
        <v>656.73</v>
      </c>
    </row>
    <row r="33" spans="1:12" s="23" customFormat="1" ht="28.5" customHeight="1" x14ac:dyDescent="0.25">
      <c r="A33" s="46" t="s">
        <v>44</v>
      </c>
      <c r="B33" s="47"/>
      <c r="C33" s="47"/>
      <c r="D33" s="47"/>
      <c r="E33" s="47"/>
      <c r="F33" s="47"/>
      <c r="G33" s="47"/>
      <c r="H33" s="47"/>
      <c r="I33" s="48"/>
      <c r="J33" s="21">
        <f>TRUNC(ROUND(SUM(J13:J32),2),2)</f>
        <v>4928.2299999999996</v>
      </c>
      <c r="K33" s="21">
        <f>TRUNC(ROUND(SUM(K13:K32),2),2)</f>
        <v>1094.8900000000001</v>
      </c>
      <c r="L33" s="22">
        <f>TRUNC(ROUND(SUM(L13:L32),2),2)</f>
        <v>6023.12</v>
      </c>
    </row>
  </sheetData>
  <autoFilter ref="A12:L33"/>
  <mergeCells count="14">
    <mergeCell ref="A33:I33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G19" sqref="AG19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13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</v>
      </c>
      <c r="C12" s="131">
        <v>4.25</v>
      </c>
      <c r="D12" s="150">
        <f>IFERROR(ROUND(B12*C12,5),0)</f>
        <v>0</v>
      </c>
      <c r="E12" s="131">
        <v>1.27</v>
      </c>
      <c r="F12" s="103"/>
      <c r="G12" s="150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1.27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1.27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1.27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1.27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1.27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0</v>
      </c>
      <c r="C18" s="131">
        <v>0.15</v>
      </c>
      <c r="D18" s="150">
        <f>IFERROR(ROUND(B18*C18,5),0)</f>
        <v>0</v>
      </c>
      <c r="E18" s="131">
        <v>1.27</v>
      </c>
      <c r="F18" s="103"/>
      <c r="G18" s="150">
        <f>IFERROR(TRUNC(ROUND(D18*E18,2),2),0)</f>
        <v>0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1.27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1.27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1.27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0</v>
      </c>
      <c r="C22" s="131">
        <v>0.17</v>
      </c>
      <c r="D22" s="150">
        <f>IFERROR(ROUND(B22*C22,5),0)</f>
        <v>0</v>
      </c>
      <c r="E22" s="131">
        <v>1.27</v>
      </c>
      <c r="F22" s="103"/>
      <c r="G22" s="150">
        <f>IFERROR(TRUNC(ROUND(D22*E22,2),2),0)</f>
        <v>0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0</v>
      </c>
      <c r="C23" s="131">
        <v>0.05</v>
      </c>
      <c r="D23" s="150">
        <f>IFERROR(ROUND(B23*C23,5),0)</f>
        <v>0</v>
      </c>
      <c r="E23" s="131">
        <v>1.27</v>
      </c>
      <c r="F23" s="103"/>
      <c r="G23" s="150">
        <f>IFERROR(TRUNC(ROUND(D23*E23,2),2),0)</f>
        <v>0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1</v>
      </c>
      <c r="C24" s="131">
        <v>0.05</v>
      </c>
      <c r="D24" s="150">
        <f>IFERROR(ROUND(B24*C24,5),0)</f>
        <v>0.05</v>
      </c>
      <c r="E24" s="131">
        <v>1.27</v>
      </c>
      <c r="F24" s="103"/>
      <c r="G24" s="150">
        <f>IFERROR(TRUNC(ROUND(D24*E24,2),2),0)</f>
        <v>0.06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1.27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1</v>
      </c>
      <c r="C26" s="131">
        <v>2</v>
      </c>
      <c r="D26" s="150">
        <f>IFERROR(ROUND(B26*C26,5),0)</f>
        <v>2</v>
      </c>
      <c r="E26" s="131">
        <v>1.27</v>
      </c>
      <c r="F26" s="103"/>
      <c r="G26" s="150">
        <f>IFERROR(TRUNC(ROUND(D26*E26,2),2),0)</f>
        <v>2.54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2.6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0</v>
      </c>
      <c r="C33" s="102">
        <v>5.5</v>
      </c>
      <c r="D33" s="150">
        <f>IFERROR(ROUND(B33*C33,5),0)</f>
        <v>0</v>
      </c>
      <c r="E33" s="131">
        <v>1.27</v>
      </c>
      <c r="F33" s="103"/>
      <c r="G33" s="103">
        <f>IFERROR(TRUNC(ROUND(D33*E33,2),2),0)</f>
        <v>0</v>
      </c>
    </row>
    <row r="34" spans="1:14" x14ac:dyDescent="0.25">
      <c r="A34" s="102" t="s">
        <v>91</v>
      </c>
      <c r="B34" s="104">
        <v>0</v>
      </c>
      <c r="C34" s="102">
        <v>5</v>
      </c>
      <c r="D34" s="150">
        <f>IFERROR(ROUND(B34*C34,5),0)</f>
        <v>0</v>
      </c>
      <c r="E34" s="131">
        <v>1.27</v>
      </c>
      <c r="F34" s="103"/>
      <c r="G34" s="103">
        <f>IFERROR(TRUNC(ROUND(D34*E34,2),2),0)</f>
        <v>0</v>
      </c>
    </row>
    <row r="35" spans="1:14" x14ac:dyDescent="0.25">
      <c r="A35" s="102" t="s">
        <v>90</v>
      </c>
      <c r="B35" s="104">
        <v>0</v>
      </c>
      <c r="C35" s="102">
        <v>4.5</v>
      </c>
      <c r="D35" s="150">
        <f>IFERROR(ROUND(B35*C35,5),0)</f>
        <v>0</v>
      </c>
      <c r="E35" s="131">
        <v>1.27</v>
      </c>
      <c r="F35" s="103"/>
      <c r="G35" s="103">
        <f>IFERROR(TRUNC(ROUND(D35*E35,2),2),0)</f>
        <v>0</v>
      </c>
    </row>
    <row r="36" spans="1:14" x14ac:dyDescent="0.25">
      <c r="A36" s="102" t="s">
        <v>89</v>
      </c>
      <c r="B36" s="104">
        <v>1</v>
      </c>
      <c r="C36" s="102">
        <v>5</v>
      </c>
      <c r="D36" s="150">
        <f>IFERROR(ROUND(B36*C36,5),0)</f>
        <v>5</v>
      </c>
      <c r="E36" s="131">
        <v>1.27</v>
      </c>
      <c r="F36" s="103"/>
      <c r="G36" s="103">
        <f>IFERROR(TRUNC(ROUND(D36*E36,2),2),0)</f>
        <v>6.35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1</v>
      </c>
      <c r="C37" s="102">
        <v>6.5</v>
      </c>
      <c r="D37" s="150">
        <f>IFERROR(ROUND(B37*C37,5),0)</f>
        <v>6.5</v>
      </c>
      <c r="E37" s="131">
        <v>1.27</v>
      </c>
      <c r="F37" s="103"/>
      <c r="G37" s="103">
        <f>IFERROR(TRUNC(ROUND(D37*E37,2),2),0)</f>
        <v>8.26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14.61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80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2.2200000000000002</v>
      </c>
      <c r="F69" s="103"/>
      <c r="G69" s="102">
        <f>IFERROR(TRUNC(ROUND(D69*E69,2),2),0)</f>
        <v>2.2200000000000002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2.2200000000000002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19.43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0.57999999999999996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0.02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20.03</v>
      </c>
      <c r="U75" t="s">
        <v>63</v>
      </c>
      <c r="V75">
        <f>+TRUNC(ROUND(G29+G40+G71+G73+G74,2),2)</f>
        <v>20.03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18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0.2</v>
      </c>
      <c r="C12" s="131">
        <v>4.25</v>
      </c>
      <c r="D12" s="150">
        <f>IFERROR(ROUND(B12*C12,5),0)</f>
        <v>0.85</v>
      </c>
      <c r="E12" s="131">
        <v>2.29</v>
      </c>
      <c r="F12" s="103"/>
      <c r="G12" s="150">
        <f>IFERROR(TRUNC(ROUND(D12*E12,2),2),0)</f>
        <v>1.95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2.29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2.29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2.29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0.5</v>
      </c>
      <c r="C16" s="131">
        <v>0.5</v>
      </c>
      <c r="D16" s="150">
        <f>IFERROR(ROUND(B16*C16,5),0)</f>
        <v>0.25</v>
      </c>
      <c r="E16" s="131">
        <v>2.29</v>
      </c>
      <c r="F16" s="103"/>
      <c r="G16" s="150">
        <f>IFERROR(TRUNC(ROUND(D16*E16,2),2),0)</f>
        <v>0.56999999999999995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2.29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2.29</v>
      </c>
      <c r="F18" s="103"/>
      <c r="G18" s="150">
        <f>IFERROR(TRUNC(ROUND(D18*E18,2),2),0)</f>
        <v>0.52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2.29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2.29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1</v>
      </c>
      <c r="C21" s="131">
        <v>0.2</v>
      </c>
      <c r="D21" s="150">
        <f>IFERROR(ROUND(B21*C21,5),0)</f>
        <v>0.2</v>
      </c>
      <c r="E21" s="131">
        <v>2.29</v>
      </c>
      <c r="F21" s="103"/>
      <c r="G21" s="150">
        <f>IFERROR(TRUNC(ROUND(D21*E21,2),2),0)</f>
        <v>0.46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1</v>
      </c>
      <c r="C22" s="131">
        <v>0.17</v>
      </c>
      <c r="D22" s="150">
        <f>IFERROR(ROUND(B22*C22,5),0)</f>
        <v>0.17</v>
      </c>
      <c r="E22" s="131">
        <v>2.29</v>
      </c>
      <c r="F22" s="103"/>
      <c r="G22" s="150">
        <f>IFERROR(TRUNC(ROUND(D22*E22,2),2),0)</f>
        <v>0.39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1</v>
      </c>
      <c r="C23" s="131">
        <v>0.05</v>
      </c>
      <c r="D23" s="150">
        <f>IFERROR(ROUND(B23*C23,5),0)</f>
        <v>0.05</v>
      </c>
      <c r="E23" s="131">
        <v>2.29</v>
      </c>
      <c r="F23" s="103"/>
      <c r="G23" s="150">
        <f>IFERROR(TRUNC(ROUND(D23*E23,2),2),0)</f>
        <v>0.11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5</v>
      </c>
      <c r="C24" s="131">
        <v>0.05</v>
      </c>
      <c r="D24" s="150">
        <f>IFERROR(ROUND(B24*C24,5),0)</f>
        <v>0.25</v>
      </c>
      <c r="E24" s="131">
        <v>2.29</v>
      </c>
      <c r="F24" s="103"/>
      <c r="G24" s="150">
        <f>IFERROR(TRUNC(ROUND(D24*E24,2),2),0)</f>
        <v>0.56999999999999995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2.29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2.29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4.57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1</v>
      </c>
      <c r="C33" s="102">
        <v>5.5</v>
      </c>
      <c r="D33" s="150">
        <f>IFERROR(ROUND(B33*C33,5),0)</f>
        <v>5.5</v>
      </c>
      <c r="E33" s="131">
        <v>2.29</v>
      </c>
      <c r="F33" s="103"/>
      <c r="G33" s="103">
        <f>IFERROR(TRUNC(ROUND(D33*E33,2),2),0)</f>
        <v>12.6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2.29</v>
      </c>
      <c r="F34" s="103"/>
      <c r="G34" s="103">
        <f>IFERROR(TRUNC(ROUND(D34*E34,2),2),0)</f>
        <v>11.45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2.29</v>
      </c>
      <c r="F35" s="103"/>
      <c r="G35" s="103">
        <f>IFERROR(TRUNC(ROUND(D35*E35,2),2),0)</f>
        <v>10.31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2.29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1</v>
      </c>
      <c r="C37" s="102">
        <v>6.5</v>
      </c>
      <c r="D37" s="150">
        <f>IFERROR(ROUND(B37*C37,5),0)</f>
        <v>6.5</v>
      </c>
      <c r="E37" s="131">
        <v>2.29</v>
      </c>
      <c r="F37" s="103"/>
      <c r="G37" s="103">
        <f>IFERROR(TRUNC(ROUND(D37*E37,2),2),0)</f>
        <v>14.89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49.25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157</v>
      </c>
      <c r="B44" s="143"/>
      <c r="C44" s="134" t="s">
        <v>152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156</v>
      </c>
      <c r="B45" s="135"/>
      <c r="C45" s="134" t="s">
        <v>15</v>
      </c>
      <c r="D45" s="133">
        <v>1</v>
      </c>
      <c r="E45" s="140">
        <v>3.23</v>
      </c>
      <c r="F45" s="139"/>
      <c r="G45" s="102">
        <f>IFERROR(TRUNC(ROUND(D45*E45,2),2),0)</f>
        <v>3.23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155</v>
      </c>
      <c r="B46" s="135"/>
      <c r="C46" s="138" t="s">
        <v>15</v>
      </c>
      <c r="D46" s="137">
        <v>1</v>
      </c>
      <c r="E46" s="109">
        <v>5</v>
      </c>
      <c r="F46" s="103"/>
      <c r="G46" s="102">
        <f>IFERROR(TRUNC(ROUND(D46*E46,2),2),0)</f>
        <v>5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154</v>
      </c>
      <c r="B47" s="135"/>
      <c r="C47" s="134" t="s">
        <v>28</v>
      </c>
      <c r="D47" s="133">
        <v>11</v>
      </c>
      <c r="E47" s="109">
        <v>2.35</v>
      </c>
      <c r="F47" s="103"/>
      <c r="G47" s="102">
        <f>IFERROR(TRUNC(ROUND(D47*E47,2),2),0)</f>
        <v>25.85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153</v>
      </c>
      <c r="B48" s="135"/>
      <c r="C48" s="134" t="s">
        <v>152</v>
      </c>
      <c r="D48" s="133">
        <v>1</v>
      </c>
      <c r="E48" s="109">
        <v>2.35</v>
      </c>
      <c r="F48" s="103"/>
      <c r="G48" s="102">
        <f>IFERROR(TRUNC(ROUND(D48*E48,2),2),0)</f>
        <v>2.35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80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53.53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10.83</v>
      </c>
      <c r="F69" s="103"/>
      <c r="G69" s="102">
        <f>IFERROR(TRUNC(ROUND(D69*E69,2),2),0)</f>
        <v>10.83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10.83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118.18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3.55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0.13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121.86</v>
      </c>
      <c r="U75" t="s">
        <v>63</v>
      </c>
      <c r="V75">
        <f>+TRUNC(ROUND(G29+G40+G71+G73+G74,2),2)</f>
        <v>68.33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53.53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20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0.2</v>
      </c>
      <c r="C12" s="131">
        <v>4.25</v>
      </c>
      <c r="D12" s="150">
        <f>IFERROR(ROUND(B12*C12,5),0)</f>
        <v>0.85</v>
      </c>
      <c r="E12" s="131">
        <v>0.19</v>
      </c>
      <c r="F12" s="103"/>
      <c r="G12" s="150">
        <f>IFERROR(TRUNC(ROUND(D12*E12,2),2),0)</f>
        <v>0.16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0.19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0.19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1</v>
      </c>
      <c r="C15" s="131">
        <v>1</v>
      </c>
      <c r="D15" s="150">
        <f>IFERROR(ROUND(B15*C15,5),0)</f>
        <v>1</v>
      </c>
      <c r="E15" s="131">
        <v>0.19</v>
      </c>
      <c r="F15" s="103"/>
      <c r="G15" s="150">
        <f>IFERROR(TRUNC(ROUND(D15*E15,2),2),0)</f>
        <v>0.19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0.19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0.19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2</v>
      </c>
      <c r="C18" s="131">
        <v>0.15</v>
      </c>
      <c r="D18" s="150">
        <f>IFERROR(ROUND(B18*C18,5),0)</f>
        <v>0.3</v>
      </c>
      <c r="E18" s="131">
        <v>0.19</v>
      </c>
      <c r="F18" s="103"/>
      <c r="G18" s="150">
        <f>IFERROR(TRUNC(ROUND(D18*E18,2),2),0)</f>
        <v>0.06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0.19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0.19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0.19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2</v>
      </c>
      <c r="C22" s="131">
        <v>0.17</v>
      </c>
      <c r="D22" s="150">
        <f>IFERROR(ROUND(B22*C22,5),0)</f>
        <v>0.34</v>
      </c>
      <c r="E22" s="131">
        <v>0.19</v>
      </c>
      <c r="F22" s="103"/>
      <c r="G22" s="150">
        <f>IFERROR(TRUNC(ROUND(D22*E22,2),2),0)</f>
        <v>0.06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2</v>
      </c>
      <c r="C23" s="131">
        <v>0.05</v>
      </c>
      <c r="D23" s="150">
        <f>IFERROR(ROUND(B23*C23,5),0)</f>
        <v>0.1</v>
      </c>
      <c r="E23" s="131">
        <v>0.19</v>
      </c>
      <c r="F23" s="103"/>
      <c r="G23" s="150">
        <f>IFERROR(TRUNC(ROUND(D23*E23,2),2),0)</f>
        <v>0.02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4</v>
      </c>
      <c r="C24" s="131">
        <v>0.05</v>
      </c>
      <c r="D24" s="150">
        <f>IFERROR(ROUND(B24*C24,5),0)</f>
        <v>0.2</v>
      </c>
      <c r="E24" s="131">
        <v>0.19</v>
      </c>
      <c r="F24" s="103"/>
      <c r="G24" s="150">
        <f>IFERROR(TRUNC(ROUND(D24*E24,2),2),0)</f>
        <v>0.04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0.19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0.19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0.53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1</v>
      </c>
      <c r="C33" s="102">
        <v>5.5</v>
      </c>
      <c r="D33" s="150">
        <f>IFERROR(ROUND(B33*C33,5),0)</f>
        <v>5.5</v>
      </c>
      <c r="E33" s="131">
        <v>0.19</v>
      </c>
      <c r="F33" s="103"/>
      <c r="G33" s="103">
        <f>IFERROR(TRUNC(ROUND(D33*E33,2),2),0)</f>
        <v>1.05</v>
      </c>
    </row>
    <row r="34" spans="1:14" x14ac:dyDescent="0.25">
      <c r="A34" s="102" t="s">
        <v>91</v>
      </c>
      <c r="B34" s="104">
        <v>2</v>
      </c>
      <c r="C34" s="102">
        <v>5</v>
      </c>
      <c r="D34" s="150">
        <f>IFERROR(ROUND(B34*C34,5),0)</f>
        <v>10</v>
      </c>
      <c r="E34" s="131">
        <v>0.19</v>
      </c>
      <c r="F34" s="103"/>
      <c r="G34" s="103">
        <f>IFERROR(TRUNC(ROUND(D34*E34,2),2),0)</f>
        <v>1.9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0.19</v>
      </c>
      <c r="F35" s="103"/>
      <c r="G35" s="103">
        <f>IFERROR(TRUNC(ROUND(D35*E35,2),2),0)</f>
        <v>0.86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1</v>
      </c>
      <c r="C37" s="102">
        <v>6.5</v>
      </c>
      <c r="D37" s="150">
        <f>IFERROR(ROUND(B37*C37,5),0)</f>
        <v>6.5</v>
      </c>
      <c r="E37" s="131">
        <v>0.19</v>
      </c>
      <c r="F37" s="103"/>
      <c r="G37" s="103">
        <f>IFERROR(TRUNC(ROUND(D37*E37,2),2),0)</f>
        <v>1.24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5.05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164</v>
      </c>
      <c r="B44" s="143"/>
      <c r="C44" s="134" t="s">
        <v>15</v>
      </c>
      <c r="D44" s="133">
        <v>1</v>
      </c>
      <c r="E44" s="142">
        <v>1744</v>
      </c>
      <c r="F44" s="141"/>
      <c r="G44" s="102">
        <f>IFERROR(TRUNC(ROUND(D44*E44,2),2),0)</f>
        <v>1744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163</v>
      </c>
      <c r="B45" s="135"/>
      <c r="C45" s="134" t="s">
        <v>152</v>
      </c>
      <c r="D45" s="133">
        <v>2</v>
      </c>
      <c r="E45" s="140">
        <v>26.04</v>
      </c>
      <c r="F45" s="139"/>
      <c r="G45" s="102">
        <f>IFERROR(TRUNC(ROUND(D45*E45,2),2),0)</f>
        <v>52.08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162</v>
      </c>
      <c r="B46" s="135"/>
      <c r="C46" s="138" t="s">
        <v>28</v>
      </c>
      <c r="D46" s="137">
        <v>12</v>
      </c>
      <c r="E46" s="109">
        <v>5.65</v>
      </c>
      <c r="F46" s="103"/>
      <c r="G46" s="102">
        <f>IFERROR(TRUNC(ROUND(D46*E46,2),2),0)</f>
        <v>67.8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161</v>
      </c>
      <c r="B47" s="135"/>
      <c r="C47" s="134" t="s">
        <v>15</v>
      </c>
      <c r="D47" s="133">
        <v>1</v>
      </c>
      <c r="E47" s="109">
        <v>11</v>
      </c>
      <c r="F47" s="103"/>
      <c r="G47" s="102">
        <f>IFERROR(TRUNC(ROUND(D47*E47,2),2),0)</f>
        <v>11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160</v>
      </c>
      <c r="B48" s="135"/>
      <c r="C48" s="134" t="s">
        <v>15</v>
      </c>
      <c r="D48" s="133">
        <v>3</v>
      </c>
      <c r="E48" s="109">
        <v>6.12</v>
      </c>
      <c r="F48" s="103"/>
      <c r="G48" s="102">
        <f>IFERROR(TRUNC(ROUND(D48*E48,2),2),0)</f>
        <v>18.36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159</v>
      </c>
      <c r="B49" s="135"/>
      <c r="C49" s="134" t="s">
        <v>15</v>
      </c>
      <c r="D49" s="133">
        <v>1</v>
      </c>
      <c r="E49" s="109">
        <v>15.13</v>
      </c>
      <c r="F49" s="103"/>
      <c r="G49" s="102">
        <f>IFERROR(TRUNC(ROUND(D49*E49,2),2),0)</f>
        <v>15.13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158</v>
      </c>
      <c r="B50" s="135"/>
      <c r="C50" s="134" t="s">
        <v>28</v>
      </c>
      <c r="D50" s="133">
        <v>3</v>
      </c>
      <c r="E50" s="109">
        <v>0.96</v>
      </c>
      <c r="F50" s="103"/>
      <c r="G50" s="102">
        <f>IFERROR(TRUNC(ROUND(D50*E50,2),2),0)</f>
        <v>2.88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17</v>
      </c>
      <c r="B51" s="135"/>
      <c r="C51" s="134" t="s">
        <v>17</v>
      </c>
      <c r="D51" s="133" t="s">
        <v>17</v>
      </c>
      <c r="E51" s="109" t="s">
        <v>17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17</v>
      </c>
      <c r="B52" s="135"/>
      <c r="C52" s="134" t="s">
        <v>17</v>
      </c>
      <c r="D52" s="133" t="s">
        <v>17</v>
      </c>
      <c r="E52" s="109" t="s">
        <v>17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17</v>
      </c>
      <c r="B53" s="135"/>
      <c r="C53" s="134" t="s">
        <v>17</v>
      </c>
      <c r="D53" s="133" t="s">
        <v>17</v>
      </c>
      <c r="E53" s="109" t="s">
        <v>17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17</v>
      </c>
      <c r="B54" s="135"/>
      <c r="C54" s="134" t="s">
        <v>17</v>
      </c>
      <c r="D54" s="133" t="s">
        <v>17</v>
      </c>
      <c r="E54" s="109" t="s">
        <v>17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17</v>
      </c>
      <c r="B55" s="131"/>
      <c r="C55" s="134" t="s">
        <v>17</v>
      </c>
      <c r="D55" s="133" t="s">
        <v>17</v>
      </c>
      <c r="E55" s="104" t="s">
        <v>17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17</v>
      </c>
      <c r="B56" s="135"/>
      <c r="C56" s="134" t="s">
        <v>17</v>
      </c>
      <c r="D56" s="133" t="s">
        <v>17</v>
      </c>
      <c r="E56" s="109" t="s">
        <v>17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17</v>
      </c>
      <c r="B57" s="135"/>
      <c r="C57" s="134" t="s">
        <v>17</v>
      </c>
      <c r="D57" s="133" t="s">
        <v>17</v>
      </c>
      <c r="E57" s="109" t="s">
        <v>17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17</v>
      </c>
      <c r="B58" s="135"/>
      <c r="C58" s="134" t="s">
        <v>17</v>
      </c>
      <c r="D58" s="133" t="s">
        <v>17</v>
      </c>
      <c r="E58" s="109" t="s">
        <v>17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17</v>
      </c>
      <c r="B59" s="135"/>
      <c r="C59" s="134" t="s">
        <v>17</v>
      </c>
      <c r="D59" s="133" t="s">
        <v>17</v>
      </c>
      <c r="E59" s="109" t="s">
        <v>17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17</v>
      </c>
      <c r="B60" s="135"/>
      <c r="C60" s="134" t="s">
        <v>17</v>
      </c>
      <c r="D60" s="133" t="s">
        <v>17</v>
      </c>
      <c r="E60" s="109" t="s">
        <v>17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17</v>
      </c>
      <c r="B61" s="131"/>
      <c r="C61" s="102" t="s">
        <v>17</v>
      </c>
      <c r="D61" s="102" t="s">
        <v>17</v>
      </c>
      <c r="E61" s="104" t="s">
        <v>17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17</v>
      </c>
      <c r="B62" s="131"/>
      <c r="C62" s="102" t="s">
        <v>17</v>
      </c>
      <c r="D62" s="102" t="s">
        <v>17</v>
      </c>
      <c r="E62" s="104" t="s">
        <v>17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17</v>
      </c>
      <c r="B63" s="130"/>
      <c r="C63" s="94" t="s">
        <v>17</v>
      </c>
      <c r="D63" s="94" t="s">
        <v>17</v>
      </c>
      <c r="E63" s="129" t="s">
        <v>17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17</v>
      </c>
      <c r="B64" s="92"/>
      <c r="C64" s="78" t="s">
        <v>17</v>
      </c>
      <c r="D64" s="78" t="s">
        <v>17</v>
      </c>
      <c r="E64" s="93" t="s">
        <v>17</v>
      </c>
      <c r="F64" s="79"/>
      <c r="G64" s="79">
        <f>TRUNC(ROUND(SUM(G44:G63),2),2)</f>
        <v>1911.25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1921.83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57.65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2.11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1981.59</v>
      </c>
      <c r="U75" t="s">
        <v>63</v>
      </c>
      <c r="V75">
        <f>+TRUNC(ROUND(G29+G40+G71+G73+G74,2),2)</f>
        <v>70.34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1911.25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22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0.18</v>
      </c>
      <c r="F12" s="103"/>
      <c r="G12" s="150">
        <f>IFERROR(TRUNC(ROUND(D12*E12,2),2),0)</f>
        <v>0.08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0.18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0.18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0.18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0.18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0.18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1</v>
      </c>
      <c r="C18" s="131">
        <v>0.15</v>
      </c>
      <c r="D18" s="150">
        <f>IFERROR(ROUND(B18*C18,5),0)</f>
        <v>0.15</v>
      </c>
      <c r="E18" s="131">
        <v>0.18</v>
      </c>
      <c r="F18" s="103"/>
      <c r="G18" s="150">
        <f>IFERROR(TRUNC(ROUND(D18*E18,2),2),0)</f>
        <v>0.03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0.18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0.18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0.18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1</v>
      </c>
      <c r="C22" s="131">
        <v>0.17</v>
      </c>
      <c r="D22" s="150">
        <f>IFERROR(ROUND(B22*C22,5),0)</f>
        <v>0.17</v>
      </c>
      <c r="E22" s="131">
        <v>0.18</v>
      </c>
      <c r="F22" s="103"/>
      <c r="G22" s="150">
        <f>IFERROR(TRUNC(ROUND(D22*E22,2),2),0)</f>
        <v>0.03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1</v>
      </c>
      <c r="C23" s="131">
        <v>0.05</v>
      </c>
      <c r="D23" s="150">
        <f>IFERROR(ROUND(B23*C23,5),0)</f>
        <v>0.05</v>
      </c>
      <c r="E23" s="131">
        <v>0.18</v>
      </c>
      <c r="F23" s="103"/>
      <c r="G23" s="150">
        <f>IFERROR(TRUNC(ROUND(D23*E23,2),2),0)</f>
        <v>0.01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3</v>
      </c>
      <c r="C24" s="131">
        <v>0.05</v>
      </c>
      <c r="D24" s="150">
        <f>IFERROR(ROUND(B24*C24,5),0)</f>
        <v>0.15</v>
      </c>
      <c r="E24" s="131">
        <v>0.18</v>
      </c>
      <c r="F24" s="103"/>
      <c r="G24" s="150">
        <f>IFERROR(TRUNC(ROUND(D24*E24,2),2),0)</f>
        <v>0.03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1</v>
      </c>
      <c r="C25" s="131">
        <v>0.05</v>
      </c>
      <c r="D25" s="150">
        <f>IFERROR(ROUND(B25*C25,5),0)</f>
        <v>0.05</v>
      </c>
      <c r="E25" s="131">
        <v>0.18</v>
      </c>
      <c r="F25" s="103"/>
      <c r="G25" s="150">
        <f>IFERROR(TRUNC(ROUND(D25*E25,2),2),0)</f>
        <v>0.01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0.18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0.19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1</v>
      </c>
      <c r="C33" s="102">
        <v>5.5</v>
      </c>
      <c r="D33" s="150">
        <f>IFERROR(ROUND(B33*C33,5),0)</f>
        <v>5.5</v>
      </c>
      <c r="E33" s="131">
        <v>0.18</v>
      </c>
      <c r="F33" s="103"/>
      <c r="G33" s="103">
        <f>IFERROR(TRUNC(ROUND(D33*E33,2),2),0)</f>
        <v>0.99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0.18</v>
      </c>
      <c r="F34" s="103"/>
      <c r="G34" s="103">
        <f>IFERROR(TRUNC(ROUND(D34*E34,2),2),0)</f>
        <v>0.9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0.18</v>
      </c>
      <c r="F35" s="103"/>
      <c r="G35" s="103">
        <f>IFERROR(TRUNC(ROUND(D35*E35,2),2),0)</f>
        <v>0.81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0.18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1</v>
      </c>
      <c r="C37" s="102">
        <v>6.5</v>
      </c>
      <c r="D37" s="150">
        <f>IFERROR(ROUND(B37*C37,5),0)</f>
        <v>6.5</v>
      </c>
      <c r="E37" s="131">
        <v>0.18</v>
      </c>
      <c r="F37" s="103"/>
      <c r="G37" s="103">
        <f>IFERROR(TRUNC(ROUND(D37*E37,2),2),0)</f>
        <v>1.17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3.87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173</v>
      </c>
      <c r="B44" s="143"/>
      <c r="C44" s="134" t="s">
        <v>15</v>
      </c>
      <c r="D44" s="133">
        <v>1</v>
      </c>
      <c r="E44" s="142">
        <v>11</v>
      </c>
      <c r="F44" s="141"/>
      <c r="G44" s="102">
        <f>IFERROR(TRUNC(ROUND(D44*E44,2),2),0)</f>
        <v>11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172</v>
      </c>
      <c r="B45" s="135"/>
      <c r="C45" s="134" t="s">
        <v>15</v>
      </c>
      <c r="D45" s="133">
        <v>1</v>
      </c>
      <c r="E45" s="140">
        <v>15.13</v>
      </c>
      <c r="F45" s="139"/>
      <c r="G45" s="102">
        <f>IFERROR(TRUNC(ROUND(D45*E45,2),2),0)</f>
        <v>15.13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171</v>
      </c>
      <c r="B46" s="135"/>
      <c r="C46" s="138" t="s">
        <v>15</v>
      </c>
      <c r="D46" s="137">
        <v>1</v>
      </c>
      <c r="E46" s="109">
        <v>86.24</v>
      </c>
      <c r="F46" s="103"/>
      <c r="G46" s="102">
        <f>IFERROR(TRUNC(ROUND(D46*E46,2),2),0)</f>
        <v>86.24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170</v>
      </c>
      <c r="B47" s="135"/>
      <c r="C47" s="134" t="s">
        <v>152</v>
      </c>
      <c r="D47" s="133">
        <v>1</v>
      </c>
      <c r="E47" s="109">
        <v>36</v>
      </c>
      <c r="F47" s="103"/>
      <c r="G47" s="102">
        <f>IFERROR(TRUNC(ROUND(D47*E47,2),2),0)</f>
        <v>36</v>
      </c>
      <c r="I47" s="127"/>
      <c r="J47" s="132"/>
      <c r="K47" s="127"/>
      <c r="L47" s="127"/>
      <c r="M47" s="127"/>
      <c r="N47" s="127"/>
    </row>
    <row r="48" spans="1:14" ht="38.25" x14ac:dyDescent="0.25">
      <c r="A48" s="136" t="s">
        <v>169</v>
      </c>
      <c r="B48" s="135"/>
      <c r="C48" s="134" t="s">
        <v>152</v>
      </c>
      <c r="D48" s="133">
        <v>1</v>
      </c>
      <c r="E48" s="109">
        <v>5.67</v>
      </c>
      <c r="F48" s="103"/>
      <c r="G48" s="102">
        <f>IFERROR(TRUNC(ROUND(D48*E48,2),2),0)</f>
        <v>5.67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168</v>
      </c>
      <c r="B49" s="135"/>
      <c r="C49" s="134" t="s">
        <v>152</v>
      </c>
      <c r="D49" s="133">
        <v>1</v>
      </c>
      <c r="E49" s="109">
        <v>11.59</v>
      </c>
      <c r="F49" s="103"/>
      <c r="G49" s="102">
        <f>IFERROR(TRUNC(ROUND(D49*E49,2),2),0)</f>
        <v>11.59</v>
      </c>
      <c r="I49" s="127"/>
      <c r="J49" s="132"/>
      <c r="K49" s="127"/>
      <c r="L49" s="127"/>
      <c r="M49" s="127"/>
      <c r="N49" s="127"/>
    </row>
    <row r="50" spans="1:14" ht="25.5" x14ac:dyDescent="0.25">
      <c r="A50" s="136" t="s">
        <v>167</v>
      </c>
      <c r="B50" s="135"/>
      <c r="C50" s="134" t="s">
        <v>152</v>
      </c>
      <c r="D50" s="133">
        <v>1</v>
      </c>
      <c r="E50" s="109">
        <v>26.04</v>
      </c>
      <c r="F50" s="103"/>
      <c r="G50" s="102">
        <f>IFERROR(TRUNC(ROUND(D50*E50,2),2),0)</f>
        <v>26.04</v>
      </c>
      <c r="I50" s="127"/>
      <c r="J50" s="132"/>
      <c r="K50" s="127"/>
      <c r="L50" s="127"/>
      <c r="M50" s="127"/>
      <c r="N50" s="127"/>
    </row>
    <row r="51" spans="1:14" ht="25.5" x14ac:dyDescent="0.25">
      <c r="A51" s="136" t="s">
        <v>166</v>
      </c>
      <c r="B51" s="135"/>
      <c r="C51" s="134" t="s">
        <v>152</v>
      </c>
      <c r="D51" s="133">
        <v>1</v>
      </c>
      <c r="E51" s="109">
        <v>3.4</v>
      </c>
      <c r="F51" s="103"/>
      <c r="G51" s="102">
        <f>IFERROR(TRUNC(ROUND(D51*E51,2),2),0)</f>
        <v>3.4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165</v>
      </c>
      <c r="B52" s="135"/>
      <c r="C52" s="134" t="s">
        <v>15</v>
      </c>
      <c r="D52" s="133">
        <v>1</v>
      </c>
      <c r="E52" s="109">
        <v>3.62</v>
      </c>
      <c r="F52" s="103"/>
      <c r="G52" s="102">
        <f>IFERROR(TRUNC(ROUND(D52*E52,2),2),0)</f>
        <v>3.62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17</v>
      </c>
      <c r="B53" s="135"/>
      <c r="C53" s="134" t="s">
        <v>17</v>
      </c>
      <c r="D53" s="133" t="s">
        <v>17</v>
      </c>
      <c r="E53" s="109" t="s">
        <v>17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17</v>
      </c>
      <c r="B54" s="135"/>
      <c r="C54" s="134" t="s">
        <v>17</v>
      </c>
      <c r="D54" s="133" t="s">
        <v>17</v>
      </c>
      <c r="E54" s="109" t="s">
        <v>17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17</v>
      </c>
      <c r="B55" s="131"/>
      <c r="C55" s="134" t="s">
        <v>17</v>
      </c>
      <c r="D55" s="133" t="s">
        <v>17</v>
      </c>
      <c r="E55" s="104" t="s">
        <v>17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17</v>
      </c>
      <c r="B56" s="135"/>
      <c r="C56" s="134" t="s">
        <v>17</v>
      </c>
      <c r="D56" s="133" t="s">
        <v>17</v>
      </c>
      <c r="E56" s="109" t="s">
        <v>17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17</v>
      </c>
      <c r="B57" s="135"/>
      <c r="C57" s="134" t="s">
        <v>17</v>
      </c>
      <c r="D57" s="133" t="s">
        <v>17</v>
      </c>
      <c r="E57" s="109" t="s">
        <v>17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17</v>
      </c>
      <c r="B58" s="135"/>
      <c r="C58" s="134" t="s">
        <v>17</v>
      </c>
      <c r="D58" s="133" t="s">
        <v>17</v>
      </c>
      <c r="E58" s="109" t="s">
        <v>17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17</v>
      </c>
      <c r="B59" s="135"/>
      <c r="C59" s="134" t="s">
        <v>17</v>
      </c>
      <c r="D59" s="133" t="s">
        <v>17</v>
      </c>
      <c r="E59" s="109" t="s">
        <v>17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17</v>
      </c>
      <c r="B60" s="135"/>
      <c r="C60" s="134" t="s">
        <v>17</v>
      </c>
      <c r="D60" s="133" t="s">
        <v>17</v>
      </c>
      <c r="E60" s="109" t="s">
        <v>17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17</v>
      </c>
      <c r="B61" s="131"/>
      <c r="C61" s="102" t="s">
        <v>17</v>
      </c>
      <c r="D61" s="102" t="s">
        <v>17</v>
      </c>
      <c r="E61" s="104" t="s">
        <v>17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17</v>
      </c>
      <c r="B62" s="131"/>
      <c r="C62" s="102" t="s">
        <v>17</v>
      </c>
      <c r="D62" s="102" t="s">
        <v>17</v>
      </c>
      <c r="E62" s="104" t="s">
        <v>17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17</v>
      </c>
      <c r="B63" s="130"/>
      <c r="C63" s="94" t="s">
        <v>17</v>
      </c>
      <c r="D63" s="94" t="s">
        <v>17</v>
      </c>
      <c r="E63" s="129" t="s">
        <v>17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17</v>
      </c>
      <c r="B64" s="92"/>
      <c r="C64" s="78" t="s">
        <v>17</v>
      </c>
      <c r="D64" s="78" t="s">
        <v>17</v>
      </c>
      <c r="E64" s="93" t="s">
        <v>17</v>
      </c>
      <c r="F64" s="79"/>
      <c r="G64" s="79">
        <f>TRUNC(ROUND(SUM(G44:G63),2),2)</f>
        <v>198.69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204.75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6.14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0.23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211.12</v>
      </c>
      <c r="U75" t="s">
        <v>63</v>
      </c>
      <c r="V75">
        <f>+TRUNC(ROUND(G29+G40+G71+G73+G74,2),2)</f>
        <v>12.43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198.69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24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1</v>
      </c>
      <c r="C12" s="131">
        <v>4.25</v>
      </c>
      <c r="D12" s="150">
        <f>IFERROR(ROUND(B12*C12,5),0)</f>
        <v>4.25</v>
      </c>
      <c r="E12" s="131">
        <v>0.17</v>
      </c>
      <c r="F12" s="103"/>
      <c r="G12" s="150">
        <f>IFERROR(TRUNC(ROUND(D12*E12,2),2),0)</f>
        <v>0.72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0.17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0.17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0.17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0.17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0.17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2</v>
      </c>
      <c r="C18" s="131">
        <v>0.15</v>
      </c>
      <c r="D18" s="150">
        <f>IFERROR(ROUND(B18*C18,5),0)</f>
        <v>0.3</v>
      </c>
      <c r="E18" s="131">
        <v>0.17</v>
      </c>
      <c r="F18" s="103"/>
      <c r="G18" s="150">
        <f>IFERROR(TRUNC(ROUND(D18*E18,2),2),0)</f>
        <v>0.05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0.17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0.17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0.17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2</v>
      </c>
      <c r="C22" s="131">
        <v>0.17</v>
      </c>
      <c r="D22" s="150">
        <f>IFERROR(ROUND(B22*C22,5),0)</f>
        <v>0.34</v>
      </c>
      <c r="E22" s="131">
        <v>0.17</v>
      </c>
      <c r="F22" s="103"/>
      <c r="G22" s="150">
        <f>IFERROR(TRUNC(ROUND(D22*E22,2),2),0)</f>
        <v>0.06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2</v>
      </c>
      <c r="C23" s="131">
        <v>0.05</v>
      </c>
      <c r="D23" s="150">
        <f>IFERROR(ROUND(B23*C23,5),0)</f>
        <v>0.1</v>
      </c>
      <c r="E23" s="131">
        <v>0.17</v>
      </c>
      <c r="F23" s="103"/>
      <c r="G23" s="150">
        <f>IFERROR(TRUNC(ROUND(D23*E23,2),2),0)</f>
        <v>0.02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5</v>
      </c>
      <c r="C24" s="131">
        <v>0.05</v>
      </c>
      <c r="D24" s="150">
        <f>IFERROR(ROUND(B24*C24,5),0)</f>
        <v>0.25</v>
      </c>
      <c r="E24" s="131">
        <v>0.17</v>
      </c>
      <c r="F24" s="103"/>
      <c r="G24" s="150">
        <f>IFERROR(TRUNC(ROUND(D24*E24,2),2),0)</f>
        <v>0.04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0.17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0.17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0.89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1</v>
      </c>
      <c r="C33" s="102">
        <v>5.5</v>
      </c>
      <c r="D33" s="150">
        <f>IFERROR(ROUND(B33*C33,5),0)</f>
        <v>5.5</v>
      </c>
      <c r="E33" s="131">
        <v>0.17</v>
      </c>
      <c r="F33" s="103"/>
      <c r="G33" s="103">
        <f>IFERROR(TRUNC(ROUND(D33*E33,2),2),0)</f>
        <v>0.94</v>
      </c>
    </row>
    <row r="34" spans="1:14" x14ac:dyDescent="0.25">
      <c r="A34" s="102" t="s">
        <v>91</v>
      </c>
      <c r="B34" s="104">
        <v>2</v>
      </c>
      <c r="C34" s="102">
        <v>5</v>
      </c>
      <c r="D34" s="150">
        <f>IFERROR(ROUND(B34*C34,5),0)</f>
        <v>10</v>
      </c>
      <c r="E34" s="131">
        <v>0.17</v>
      </c>
      <c r="F34" s="103"/>
      <c r="G34" s="103">
        <f>IFERROR(TRUNC(ROUND(D34*E34,2),2),0)</f>
        <v>1.7</v>
      </c>
    </row>
    <row r="35" spans="1:14" x14ac:dyDescent="0.25">
      <c r="A35" s="102" t="s">
        <v>90</v>
      </c>
      <c r="B35" s="104">
        <v>2</v>
      </c>
      <c r="C35" s="102">
        <v>4.5</v>
      </c>
      <c r="D35" s="150">
        <f>IFERROR(ROUND(B35*C35,5),0)</f>
        <v>9</v>
      </c>
      <c r="E35" s="131">
        <v>0.17</v>
      </c>
      <c r="F35" s="103"/>
      <c r="G35" s="103">
        <f>IFERROR(TRUNC(ROUND(D35*E35,2),2),0)</f>
        <v>1.53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0.17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0</v>
      </c>
      <c r="C37" s="102">
        <v>6.5</v>
      </c>
      <c r="D37" s="150">
        <f>IFERROR(ROUND(B37*C37,5),0)</f>
        <v>0</v>
      </c>
      <c r="E37" s="131">
        <v>0.17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4.17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179</v>
      </c>
      <c r="B44" s="143"/>
      <c r="C44" s="134" t="s">
        <v>176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178</v>
      </c>
      <c r="B45" s="135"/>
      <c r="C45" s="134" t="s">
        <v>176</v>
      </c>
      <c r="D45" s="133">
        <v>1</v>
      </c>
      <c r="E45" s="140">
        <v>1.08</v>
      </c>
      <c r="F45" s="139"/>
      <c r="G45" s="102">
        <f>IFERROR(TRUNC(ROUND(D45*E45,2),2),0)</f>
        <v>1.08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177</v>
      </c>
      <c r="B46" s="135"/>
      <c r="C46" s="138" t="s">
        <v>176</v>
      </c>
      <c r="D46" s="137">
        <v>1</v>
      </c>
      <c r="E46" s="109">
        <v>4.9000000000000004</v>
      </c>
      <c r="F46" s="103"/>
      <c r="G46" s="102">
        <f>IFERROR(TRUNC(ROUND(D46*E46,2),2),0)</f>
        <v>4.9000000000000004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175</v>
      </c>
      <c r="B47" s="135"/>
      <c r="C47" s="134" t="s">
        <v>174</v>
      </c>
      <c r="D47" s="133">
        <v>1</v>
      </c>
      <c r="E47" s="109">
        <v>1.72</v>
      </c>
      <c r="F47" s="103"/>
      <c r="G47" s="102">
        <f>IFERROR(TRUNC(ROUND(D47*E47,2),2),0)</f>
        <v>1.72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80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33.74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3.87</v>
      </c>
      <c r="F69" s="103"/>
      <c r="G69" s="102">
        <f>IFERROR(TRUNC(ROUND(D69*E69,2),2),0)</f>
        <v>3.87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3.87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42.67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1.28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44</v>
      </c>
      <c r="U75" t="s">
        <v>63</v>
      </c>
      <c r="V75">
        <f>+TRUNC(ROUND(G29+G40+G71+G73+G74,2),2)</f>
        <v>10.26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33.74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26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1</v>
      </c>
      <c r="C12" s="131">
        <v>4.25</v>
      </c>
      <c r="D12" s="150">
        <f>IFERROR(ROUND(B12*C12,5),0)</f>
        <v>4.25</v>
      </c>
      <c r="E12" s="131">
        <v>0.14000000000000001</v>
      </c>
      <c r="F12" s="103"/>
      <c r="G12" s="150">
        <f>IFERROR(TRUNC(ROUND(D12*E12,2),2),0)</f>
        <v>0.6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0.14000000000000001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0.14000000000000001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0.14000000000000001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0.14000000000000001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0.14000000000000001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2</v>
      </c>
      <c r="C18" s="131">
        <v>0.15</v>
      </c>
      <c r="D18" s="150">
        <f>IFERROR(ROUND(B18*C18,5),0)</f>
        <v>0.3</v>
      </c>
      <c r="E18" s="131">
        <v>0.14000000000000001</v>
      </c>
      <c r="F18" s="103"/>
      <c r="G18" s="150">
        <f>IFERROR(TRUNC(ROUND(D18*E18,2),2),0)</f>
        <v>0.04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0.14000000000000001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0.14000000000000001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0.14000000000000001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2</v>
      </c>
      <c r="C22" s="131">
        <v>0.17</v>
      </c>
      <c r="D22" s="150">
        <f>IFERROR(ROUND(B22*C22,5),0)</f>
        <v>0.34</v>
      </c>
      <c r="E22" s="131">
        <v>0.14000000000000001</v>
      </c>
      <c r="F22" s="103"/>
      <c r="G22" s="150">
        <f>IFERROR(TRUNC(ROUND(D22*E22,2),2),0)</f>
        <v>0.05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2</v>
      </c>
      <c r="C23" s="131">
        <v>0.05</v>
      </c>
      <c r="D23" s="150">
        <f>IFERROR(ROUND(B23*C23,5),0)</f>
        <v>0.1</v>
      </c>
      <c r="E23" s="131">
        <v>0.14000000000000001</v>
      </c>
      <c r="F23" s="103"/>
      <c r="G23" s="150">
        <f>IFERROR(TRUNC(ROUND(D23*E23,2),2),0)</f>
        <v>0.01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5</v>
      </c>
      <c r="C24" s="131">
        <v>0.05</v>
      </c>
      <c r="D24" s="150">
        <f>IFERROR(ROUND(B24*C24,5),0)</f>
        <v>0.25</v>
      </c>
      <c r="E24" s="131">
        <v>0.14000000000000001</v>
      </c>
      <c r="F24" s="103"/>
      <c r="G24" s="150">
        <f>IFERROR(TRUNC(ROUND(D24*E24,2),2),0)</f>
        <v>0.04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0.14000000000000001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0.14000000000000001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0.74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1</v>
      </c>
      <c r="C33" s="102">
        <v>5.5</v>
      </c>
      <c r="D33" s="150">
        <f>IFERROR(ROUND(B33*C33,5),0)</f>
        <v>5.5</v>
      </c>
      <c r="E33" s="131">
        <v>0.14000000000000001</v>
      </c>
      <c r="F33" s="103"/>
      <c r="G33" s="103">
        <f>IFERROR(TRUNC(ROUND(D33*E33,2),2),0)</f>
        <v>0.77</v>
      </c>
    </row>
    <row r="34" spans="1:14" x14ac:dyDescent="0.25">
      <c r="A34" s="102" t="s">
        <v>91</v>
      </c>
      <c r="B34" s="104">
        <v>2</v>
      </c>
      <c r="C34" s="102">
        <v>5</v>
      </c>
      <c r="D34" s="150">
        <f>IFERROR(ROUND(B34*C34,5),0)</f>
        <v>10</v>
      </c>
      <c r="E34" s="131">
        <v>0.14000000000000001</v>
      </c>
      <c r="F34" s="103"/>
      <c r="G34" s="103">
        <f>IFERROR(TRUNC(ROUND(D34*E34,2),2),0)</f>
        <v>1.4</v>
      </c>
    </row>
    <row r="35" spans="1:14" x14ac:dyDescent="0.25">
      <c r="A35" s="102" t="s">
        <v>90</v>
      </c>
      <c r="B35" s="104">
        <v>2</v>
      </c>
      <c r="C35" s="102">
        <v>4.5</v>
      </c>
      <c r="D35" s="150">
        <f>IFERROR(ROUND(B35*C35,5),0)</f>
        <v>9</v>
      </c>
      <c r="E35" s="131">
        <v>0.14000000000000001</v>
      </c>
      <c r="F35" s="103"/>
      <c r="G35" s="103">
        <f>IFERROR(TRUNC(ROUND(D35*E35,2),2),0)</f>
        <v>1.26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0.14000000000000001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0</v>
      </c>
      <c r="C37" s="102">
        <v>6.5</v>
      </c>
      <c r="D37" s="150">
        <f>IFERROR(ROUND(B37*C37,5),0)</f>
        <v>0</v>
      </c>
      <c r="E37" s="131">
        <v>0.14000000000000001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3.43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182</v>
      </c>
      <c r="B44" s="143"/>
      <c r="C44" s="134" t="s">
        <v>176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178</v>
      </c>
      <c r="B45" s="135"/>
      <c r="C45" s="134" t="s">
        <v>176</v>
      </c>
      <c r="D45" s="133">
        <v>2</v>
      </c>
      <c r="E45" s="140">
        <v>1.08</v>
      </c>
      <c r="F45" s="139"/>
      <c r="G45" s="102">
        <f>IFERROR(TRUNC(ROUND(D45*E45,2),2),0)</f>
        <v>2.16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181</v>
      </c>
      <c r="B46" s="135"/>
      <c r="C46" s="138" t="s">
        <v>176</v>
      </c>
      <c r="D46" s="137">
        <v>2</v>
      </c>
      <c r="E46" s="109">
        <v>4.9000000000000004</v>
      </c>
      <c r="F46" s="103"/>
      <c r="G46" s="102">
        <f>IFERROR(TRUNC(ROUND(D46*E46,2),2),0)</f>
        <v>9.8000000000000007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175</v>
      </c>
      <c r="B47" s="135"/>
      <c r="C47" s="134" t="s">
        <v>176</v>
      </c>
      <c r="D47" s="133">
        <v>2</v>
      </c>
      <c r="E47" s="109">
        <v>1.72</v>
      </c>
      <c r="F47" s="103"/>
      <c r="G47" s="102">
        <f>IFERROR(TRUNC(ROUND(D47*E47,2),2),0)</f>
        <v>3.44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180</v>
      </c>
      <c r="B48" s="135"/>
      <c r="C48" s="134" t="s">
        <v>15</v>
      </c>
      <c r="D48" s="133">
        <v>1</v>
      </c>
      <c r="E48" s="109">
        <v>4.3</v>
      </c>
      <c r="F48" s="103"/>
      <c r="G48" s="102">
        <f>IFERROR(TRUNC(ROUND(D48*E48,2),2),0)</f>
        <v>4.3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80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45.74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52.91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1.59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0.06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54.56</v>
      </c>
      <c r="U75" t="s">
        <v>63</v>
      </c>
      <c r="V75">
        <f>+TRUNC(ROUND(G29+G40+G71+G73+G74,2),2)</f>
        <v>8.82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45.74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53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</v>
      </c>
      <c r="C12" s="131">
        <v>4.25</v>
      </c>
      <c r="D12" s="150">
        <f>IFERROR(ROUND(B12*C12,5),0)</f>
        <v>0</v>
      </c>
      <c r="E12" s="131">
        <v>0.5</v>
      </c>
      <c r="F12" s="103"/>
      <c r="G12" s="150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0.5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0.5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1</v>
      </c>
      <c r="C18" s="131">
        <v>0.15</v>
      </c>
      <c r="D18" s="150">
        <f>IFERROR(ROUND(B18*C18,5),0)</f>
        <v>0.15</v>
      </c>
      <c r="E18" s="131">
        <v>0.5</v>
      </c>
      <c r="F18" s="103"/>
      <c r="G18" s="150">
        <f>IFERROR(TRUNC(ROUND(D18*E18,2),2),0)</f>
        <v>0.08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0</v>
      </c>
      <c r="C22" s="131">
        <v>0.17</v>
      </c>
      <c r="D22" s="150">
        <f>IFERROR(ROUND(B22*C22,5),0)</f>
        <v>0</v>
      </c>
      <c r="E22" s="131">
        <v>0.5</v>
      </c>
      <c r="F22" s="103"/>
      <c r="G22" s="150">
        <f>IFERROR(TRUNC(ROUND(D22*E22,2),2),0)</f>
        <v>0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2</v>
      </c>
      <c r="C23" s="131">
        <v>0.05</v>
      </c>
      <c r="D23" s="150">
        <f>IFERROR(ROUND(B23*C23,5),0)</f>
        <v>0.1</v>
      </c>
      <c r="E23" s="131">
        <v>0.5</v>
      </c>
      <c r="F23" s="103"/>
      <c r="G23" s="150">
        <f>IFERROR(TRUNC(ROUND(D23*E23,2),2),0)</f>
        <v>0.05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3</v>
      </c>
      <c r="C24" s="131">
        <v>0.05</v>
      </c>
      <c r="D24" s="150">
        <f>IFERROR(ROUND(B24*C24,5),0)</f>
        <v>0.15</v>
      </c>
      <c r="E24" s="131">
        <v>0.5</v>
      </c>
      <c r="F24" s="103"/>
      <c r="G24" s="150">
        <f>IFERROR(TRUNC(ROUND(D24*E24,2),2),0)</f>
        <v>0.08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0.21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1</v>
      </c>
      <c r="C33" s="102">
        <v>5.5</v>
      </c>
      <c r="D33" s="150">
        <f>IFERROR(ROUND(B33*C33,5),0)</f>
        <v>5.5</v>
      </c>
      <c r="E33" s="131">
        <v>0.5</v>
      </c>
      <c r="F33" s="103"/>
      <c r="G33" s="103">
        <f>IFERROR(TRUNC(ROUND(D33*E33,2),2),0)</f>
        <v>2.75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0.5</v>
      </c>
      <c r="F34" s="103"/>
      <c r="G34" s="103">
        <f>IFERROR(TRUNC(ROUND(D34*E34,2),2),0)</f>
        <v>2.5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0.5</v>
      </c>
      <c r="F35" s="103"/>
      <c r="G35" s="103">
        <f>IFERROR(TRUNC(ROUND(D35*E35,2),2),0)</f>
        <v>2.25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7.5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185</v>
      </c>
      <c r="B44" s="143"/>
      <c r="C44" s="134" t="s">
        <v>28</v>
      </c>
      <c r="D44" s="133">
        <v>1</v>
      </c>
      <c r="E44" s="142">
        <v>6.9483333333333333</v>
      </c>
      <c r="F44" s="141"/>
      <c r="G44" s="102">
        <f>IFERROR(TRUNC(ROUND(D44*E44,2),2),0)</f>
        <v>6.95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184</v>
      </c>
      <c r="B45" s="135"/>
      <c r="C45" s="134" t="s">
        <v>15</v>
      </c>
      <c r="D45" s="133">
        <v>1</v>
      </c>
      <c r="E45" s="140">
        <v>6</v>
      </c>
      <c r="F45" s="139"/>
      <c r="G45" s="102">
        <f>IFERROR(TRUNC(ROUND(D45*E45,2),2),0)</f>
        <v>6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183</v>
      </c>
      <c r="B46" s="135"/>
      <c r="C46" s="138" t="s">
        <v>15</v>
      </c>
      <c r="D46" s="137">
        <v>1</v>
      </c>
      <c r="E46" s="109">
        <v>6</v>
      </c>
      <c r="F46" s="103"/>
      <c r="G46" s="102">
        <f>IFERROR(TRUNC(ROUND(D46*E46,2),2),0)</f>
        <v>6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80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18.95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29.66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0.89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0.03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30.58</v>
      </c>
      <c r="U75" t="s">
        <v>63</v>
      </c>
      <c r="V75">
        <f>+TRUNC(ROUND(G29+G40+G71+G73+G74,2),2)</f>
        <v>11.63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18.95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29</v>
      </c>
      <c r="B7" s="182"/>
      <c r="C7" s="182"/>
      <c r="D7" s="182"/>
      <c r="E7" s="182"/>
      <c r="F7" s="181" t="s">
        <v>143</v>
      </c>
      <c r="G7" s="180" t="s">
        <v>28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1</v>
      </c>
      <c r="C12" s="131">
        <v>4.25</v>
      </c>
      <c r="D12" s="150">
        <f>IFERROR(ROUND(B12*C12,5),0)</f>
        <v>4.25</v>
      </c>
      <c r="E12" s="131">
        <v>4.919999999999999E-3</v>
      </c>
      <c r="F12" s="103"/>
      <c r="G12" s="150">
        <f>IFERROR(TRUNC(ROUND(D12*E12,2),2),0)</f>
        <v>0.02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4.919999999999999E-3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4.919999999999999E-3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4.919999999999999E-3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1</v>
      </c>
      <c r="C16" s="131">
        <v>0.5</v>
      </c>
      <c r="D16" s="150">
        <f>IFERROR(ROUND(B16*C16,5),0)</f>
        <v>0.5</v>
      </c>
      <c r="E16" s="131">
        <v>4.919999999999999E-3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1</v>
      </c>
      <c r="C17" s="131">
        <v>0.15</v>
      </c>
      <c r="D17" s="150">
        <f>IFERROR(ROUND(B17*C17,5),0)</f>
        <v>0.15</v>
      </c>
      <c r="E17" s="131">
        <v>4.919999999999999E-3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2</v>
      </c>
      <c r="C18" s="131">
        <v>0.15</v>
      </c>
      <c r="D18" s="150">
        <f>IFERROR(ROUND(B18*C18,5),0)</f>
        <v>0.3</v>
      </c>
      <c r="E18" s="131">
        <v>4.919999999999999E-3</v>
      </c>
      <c r="F18" s="103"/>
      <c r="G18" s="150">
        <f>IFERROR(TRUNC(ROUND(D18*E18,2),2),0)</f>
        <v>0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4.919999999999999E-3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4.919999999999999E-3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4.919999999999999E-3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2</v>
      </c>
      <c r="C22" s="131">
        <v>0.17</v>
      </c>
      <c r="D22" s="150">
        <f>IFERROR(ROUND(B22*C22,5),0)</f>
        <v>0.34</v>
      </c>
      <c r="E22" s="131">
        <v>4.919999999999999E-3</v>
      </c>
      <c r="F22" s="103"/>
      <c r="G22" s="150">
        <f>IFERROR(TRUNC(ROUND(D22*E22,2),2),0)</f>
        <v>0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2</v>
      </c>
      <c r="C23" s="131">
        <v>0.05</v>
      </c>
      <c r="D23" s="150">
        <f>IFERROR(ROUND(B23*C23,5),0)</f>
        <v>0.1</v>
      </c>
      <c r="E23" s="131">
        <v>4.919999999999999E-3</v>
      </c>
      <c r="F23" s="103"/>
      <c r="G23" s="150">
        <f>IFERROR(TRUNC(ROUND(D23*E23,2),2),0)</f>
        <v>0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9</v>
      </c>
      <c r="C24" s="131">
        <v>0.05</v>
      </c>
      <c r="D24" s="150">
        <f>IFERROR(ROUND(B24*C24,5),0)</f>
        <v>0.45</v>
      </c>
      <c r="E24" s="131">
        <v>4.919999999999999E-3</v>
      </c>
      <c r="F24" s="103"/>
      <c r="G24" s="150">
        <f>IFERROR(TRUNC(ROUND(D24*E24,2),2),0)</f>
        <v>0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4.919999999999999E-3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4.919999999999999E-3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0.02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1</v>
      </c>
      <c r="C33" s="102">
        <v>5.5</v>
      </c>
      <c r="D33" s="150">
        <f>IFERROR(ROUND(B33*C33,5),0)</f>
        <v>5.5</v>
      </c>
      <c r="E33" s="131">
        <v>4.919999999999999E-3</v>
      </c>
      <c r="F33" s="103"/>
      <c r="G33" s="103">
        <f>IFERROR(TRUNC(ROUND(D33*E33,2),2),0)</f>
        <v>0.03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4.919999999999999E-3</v>
      </c>
      <c r="F34" s="103"/>
      <c r="G34" s="103">
        <f>IFERROR(TRUNC(ROUND(D34*E34,2),2),0)</f>
        <v>0.02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4.919999999999999E-3</v>
      </c>
      <c r="F35" s="103"/>
      <c r="G35" s="103">
        <f>IFERROR(TRUNC(ROUND(D35*E35,2),2),0)</f>
        <v>0.02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4.919999999999999E-3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1</v>
      </c>
      <c r="C37" s="102">
        <v>6.5</v>
      </c>
      <c r="D37" s="150">
        <f>IFERROR(ROUND(B37*C37,5),0)</f>
        <v>6.5</v>
      </c>
      <c r="E37" s="131">
        <v>4.919999999999999E-3</v>
      </c>
      <c r="F37" s="103"/>
      <c r="G37" s="103">
        <f>IFERROR(TRUNC(ROUND(D37*E37,2),2),0)</f>
        <v>0.03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0.1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186</v>
      </c>
      <c r="B44" s="143"/>
      <c r="C44" s="134" t="s">
        <v>28</v>
      </c>
      <c r="D44" s="133">
        <v>1</v>
      </c>
      <c r="E44" s="142">
        <v>0.96</v>
      </c>
      <c r="F44" s="141"/>
      <c r="G44" s="102">
        <f>IFERROR(TRUNC(ROUND(D44*E44,2),2),0)</f>
        <v>0.96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17</v>
      </c>
      <c r="B45" s="135"/>
      <c r="C45" s="134" t="s">
        <v>17</v>
      </c>
      <c r="D45" s="133" t="s">
        <v>17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17</v>
      </c>
      <c r="B46" s="135"/>
      <c r="C46" s="138" t="s">
        <v>17</v>
      </c>
      <c r="D46" s="137" t="s">
        <v>17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17</v>
      </c>
      <c r="B47" s="135"/>
      <c r="C47" s="134" t="s">
        <v>17</v>
      </c>
      <c r="D47" s="133" t="s">
        <v>17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17</v>
      </c>
      <c r="B48" s="135"/>
      <c r="C48" s="134" t="s">
        <v>17</v>
      </c>
      <c r="D48" s="133" t="s">
        <v>17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17</v>
      </c>
      <c r="B49" s="135"/>
      <c r="C49" s="134" t="s">
        <v>17</v>
      </c>
      <c r="D49" s="133" t="s">
        <v>17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17</v>
      </c>
      <c r="B50" s="135"/>
      <c r="C50" s="134" t="s">
        <v>17</v>
      </c>
      <c r="D50" s="133" t="s">
        <v>17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17</v>
      </c>
      <c r="B51" s="135"/>
      <c r="C51" s="134" t="s">
        <v>17</v>
      </c>
      <c r="D51" s="133" t="s">
        <v>17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17</v>
      </c>
      <c r="B52" s="135"/>
      <c r="C52" s="134" t="s">
        <v>17</v>
      </c>
      <c r="D52" s="133" t="s">
        <v>17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17</v>
      </c>
      <c r="B53" s="135"/>
      <c r="C53" s="134" t="s">
        <v>17</v>
      </c>
      <c r="D53" s="133" t="s">
        <v>17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17</v>
      </c>
      <c r="B54" s="135"/>
      <c r="C54" s="134" t="s">
        <v>17</v>
      </c>
      <c r="D54" s="133" t="s">
        <v>17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17</v>
      </c>
      <c r="B55" s="131"/>
      <c r="C55" s="134" t="s">
        <v>17</v>
      </c>
      <c r="D55" s="133" t="s">
        <v>17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17</v>
      </c>
      <c r="B56" s="135"/>
      <c r="C56" s="134" t="s">
        <v>17</v>
      </c>
      <c r="D56" s="133" t="s">
        <v>17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17</v>
      </c>
      <c r="B57" s="135"/>
      <c r="C57" s="134" t="s">
        <v>17</v>
      </c>
      <c r="D57" s="133" t="s">
        <v>17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17</v>
      </c>
      <c r="B58" s="135"/>
      <c r="C58" s="134" t="s">
        <v>17</v>
      </c>
      <c r="D58" s="133" t="s">
        <v>17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17</v>
      </c>
      <c r="B59" s="135"/>
      <c r="C59" s="134" t="s">
        <v>17</v>
      </c>
      <c r="D59" s="133" t="s">
        <v>17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17</v>
      </c>
      <c r="B60" s="135"/>
      <c r="C60" s="134" t="s">
        <v>17</v>
      </c>
      <c r="D60" s="133" t="s">
        <v>17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17</v>
      </c>
      <c r="B61" s="131"/>
      <c r="C61" s="102" t="s">
        <v>17</v>
      </c>
      <c r="D61" s="102" t="s">
        <v>17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17</v>
      </c>
      <c r="B62" s="131"/>
      <c r="C62" s="102" t="s">
        <v>17</v>
      </c>
      <c r="D62" s="102" t="s">
        <v>17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17</v>
      </c>
      <c r="B63" s="130"/>
      <c r="C63" s="94" t="s">
        <v>17</v>
      </c>
      <c r="D63" s="94" t="s">
        <v>17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17</v>
      </c>
      <c r="B64" s="92"/>
      <c r="C64" s="78" t="s">
        <v>17</v>
      </c>
      <c r="D64" s="78" t="s">
        <v>17</v>
      </c>
      <c r="E64" s="93">
        <v>0</v>
      </c>
      <c r="F64" s="79"/>
      <c r="G64" s="79">
        <f>TRUNC(ROUND(SUM(G44:G63),2),2)</f>
        <v>0.96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0.11</v>
      </c>
      <c r="F69" s="103"/>
      <c r="G69" s="102">
        <f>IFERROR(TRUNC(ROUND(D69*E69,2),2),0)</f>
        <v>0.11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0.11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1.19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0.04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1.23</v>
      </c>
      <c r="U75" t="s">
        <v>63</v>
      </c>
      <c r="V75">
        <f>+TRUNC(ROUND(G29+G40+G71+G73+G74,2),2)</f>
        <v>0.27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0.96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31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0.25</v>
      </c>
      <c r="F12" s="103"/>
      <c r="G12" s="150">
        <f>IFERROR(TRUNC(ROUND(D12*E12,2),2),0)</f>
        <v>0.11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0.25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0.25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0.25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0.25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0.25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2</v>
      </c>
      <c r="C18" s="131">
        <v>0.15</v>
      </c>
      <c r="D18" s="150">
        <f>IFERROR(ROUND(B18*C18,5),0)</f>
        <v>0.3</v>
      </c>
      <c r="E18" s="131">
        <v>0.25</v>
      </c>
      <c r="F18" s="103"/>
      <c r="G18" s="150">
        <f>IFERROR(TRUNC(ROUND(D18*E18,2),2),0)</f>
        <v>0.08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0.25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0.25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0.25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0</v>
      </c>
      <c r="C22" s="131">
        <v>0.17</v>
      </c>
      <c r="D22" s="150">
        <f>IFERROR(ROUND(B22*C22,5),0)</f>
        <v>0</v>
      </c>
      <c r="E22" s="131">
        <v>0.25</v>
      </c>
      <c r="F22" s="103"/>
      <c r="G22" s="150">
        <f>IFERROR(TRUNC(ROUND(D22*E22,2),2),0)</f>
        <v>0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0</v>
      </c>
      <c r="C23" s="131">
        <v>0.05</v>
      </c>
      <c r="D23" s="150">
        <f>IFERROR(ROUND(B23*C23,5),0)</f>
        <v>0</v>
      </c>
      <c r="E23" s="131">
        <v>0.25</v>
      </c>
      <c r="F23" s="103"/>
      <c r="G23" s="150">
        <f>IFERROR(TRUNC(ROUND(D23*E23,2),2),0)</f>
        <v>0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2</v>
      </c>
      <c r="C24" s="131">
        <v>0.05</v>
      </c>
      <c r="D24" s="150">
        <f>IFERROR(ROUND(B24*C24,5),0)</f>
        <v>0.1</v>
      </c>
      <c r="E24" s="131">
        <v>0.25</v>
      </c>
      <c r="F24" s="103"/>
      <c r="G24" s="150">
        <f>IFERROR(TRUNC(ROUND(D24*E24,2),2),0)</f>
        <v>0.03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0.25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0.25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0.22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0</v>
      </c>
      <c r="C33" s="102">
        <v>5.5</v>
      </c>
      <c r="D33" s="150">
        <f>IFERROR(ROUND(B33*C33,5),0)</f>
        <v>0</v>
      </c>
      <c r="E33" s="131">
        <v>0.25</v>
      </c>
      <c r="F33" s="103"/>
      <c r="G33" s="103">
        <f>IFERROR(TRUNC(ROUND(D33*E33,2),2),0)</f>
        <v>0</v>
      </c>
    </row>
    <row r="34" spans="1:14" x14ac:dyDescent="0.25">
      <c r="A34" s="102" t="s">
        <v>91</v>
      </c>
      <c r="B34" s="104">
        <v>0.2</v>
      </c>
      <c r="C34" s="102">
        <v>5</v>
      </c>
      <c r="D34" s="150">
        <f>IFERROR(ROUND(B34*C34,5),0)</f>
        <v>1</v>
      </c>
      <c r="E34" s="131">
        <v>0.25</v>
      </c>
      <c r="F34" s="103"/>
      <c r="G34" s="103">
        <f>IFERROR(TRUNC(ROUND(D34*E34,2),2),0)</f>
        <v>0.25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0.25</v>
      </c>
      <c r="F35" s="103"/>
      <c r="G35" s="103">
        <f>IFERROR(TRUNC(ROUND(D35*E35,2),2),0)</f>
        <v>1.1299999999999999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0.25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1</v>
      </c>
      <c r="C37" s="102">
        <v>6.5</v>
      </c>
      <c r="D37" s="150">
        <f>IFERROR(ROUND(B37*C37,5),0)</f>
        <v>6.5</v>
      </c>
      <c r="E37" s="131">
        <v>0.25</v>
      </c>
      <c r="F37" s="103"/>
      <c r="G37" s="103">
        <f>IFERROR(TRUNC(ROUND(D37*E37,2),2),0)</f>
        <v>1.63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3.01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190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189</v>
      </c>
      <c r="B45" s="135"/>
      <c r="C45" s="134" t="s">
        <v>28</v>
      </c>
      <c r="D45" s="133">
        <v>11</v>
      </c>
      <c r="E45" s="140">
        <v>4.5</v>
      </c>
      <c r="F45" s="139"/>
      <c r="G45" s="102">
        <f>IFERROR(TRUNC(ROUND(D45*E45,2),2),0)</f>
        <v>49.5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188</v>
      </c>
      <c r="B46" s="135"/>
      <c r="C46" s="138" t="s">
        <v>15</v>
      </c>
      <c r="D46" s="137">
        <v>1</v>
      </c>
      <c r="E46" s="109">
        <v>14</v>
      </c>
      <c r="F46" s="103"/>
      <c r="G46" s="102">
        <f>IFERROR(TRUNC(ROUND(D46*E46,2),2),0)</f>
        <v>14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187</v>
      </c>
      <c r="B47" s="135"/>
      <c r="C47" s="134" t="s">
        <v>15</v>
      </c>
      <c r="D47" s="133">
        <v>3</v>
      </c>
      <c r="E47" s="109">
        <v>4.3</v>
      </c>
      <c r="F47" s="103"/>
      <c r="G47" s="102">
        <f>IFERROR(TRUNC(ROUND(D47*E47,2),2),0)</f>
        <v>12.9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17</v>
      </c>
      <c r="B48" s="135"/>
      <c r="C48" s="134" t="s">
        <v>17</v>
      </c>
      <c r="D48" s="133" t="s">
        <v>17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17</v>
      </c>
      <c r="B49" s="135"/>
      <c r="C49" s="134" t="s">
        <v>17</v>
      </c>
      <c r="D49" s="133" t="s">
        <v>17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17</v>
      </c>
      <c r="B50" s="135"/>
      <c r="C50" s="134" t="s">
        <v>17</v>
      </c>
      <c r="D50" s="133" t="s">
        <v>17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17</v>
      </c>
      <c r="B51" s="135"/>
      <c r="C51" s="134" t="s">
        <v>17</v>
      </c>
      <c r="D51" s="133" t="s">
        <v>17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17</v>
      </c>
      <c r="B52" s="135"/>
      <c r="C52" s="134" t="s">
        <v>17</v>
      </c>
      <c r="D52" s="133" t="s">
        <v>17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17</v>
      </c>
      <c r="B53" s="135"/>
      <c r="C53" s="134" t="s">
        <v>17</v>
      </c>
      <c r="D53" s="133" t="s">
        <v>17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17</v>
      </c>
      <c r="B54" s="135"/>
      <c r="C54" s="134" t="s">
        <v>17</v>
      </c>
      <c r="D54" s="133" t="s">
        <v>17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17</v>
      </c>
      <c r="B55" s="131"/>
      <c r="C55" s="134" t="s">
        <v>17</v>
      </c>
      <c r="D55" s="133" t="s">
        <v>17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17</v>
      </c>
      <c r="B56" s="135"/>
      <c r="C56" s="134" t="s">
        <v>17</v>
      </c>
      <c r="D56" s="133" t="s">
        <v>17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17</v>
      </c>
      <c r="B57" s="135"/>
      <c r="C57" s="134" t="s">
        <v>17</v>
      </c>
      <c r="D57" s="133" t="s">
        <v>17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17</v>
      </c>
      <c r="B58" s="135"/>
      <c r="C58" s="134" t="s">
        <v>17</v>
      </c>
      <c r="D58" s="133" t="s">
        <v>17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17</v>
      </c>
      <c r="B59" s="135"/>
      <c r="C59" s="134" t="s">
        <v>17</v>
      </c>
      <c r="D59" s="133" t="s">
        <v>17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17</v>
      </c>
      <c r="B60" s="135"/>
      <c r="C60" s="134" t="s">
        <v>17</v>
      </c>
      <c r="D60" s="133" t="s">
        <v>17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17</v>
      </c>
      <c r="B61" s="131"/>
      <c r="C61" s="102" t="s">
        <v>17</v>
      </c>
      <c r="D61" s="102" t="s">
        <v>17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17</v>
      </c>
      <c r="B62" s="131"/>
      <c r="C62" s="102" t="s">
        <v>17</v>
      </c>
      <c r="D62" s="102" t="s">
        <v>17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17</v>
      </c>
      <c r="B63" s="130"/>
      <c r="C63" s="94" t="s">
        <v>17</v>
      </c>
      <c r="D63" s="94" t="s">
        <v>17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17</v>
      </c>
      <c r="B64" s="92"/>
      <c r="C64" s="78" t="s">
        <v>17</v>
      </c>
      <c r="D64" s="78" t="s">
        <v>17</v>
      </c>
      <c r="E64" s="93">
        <v>0</v>
      </c>
      <c r="F64" s="79"/>
      <c r="G64" s="79">
        <f>TRUNC(ROUND(SUM(G44:G63),2),2)</f>
        <v>91.4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97.63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2.93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100.67</v>
      </c>
      <c r="U75" t="s">
        <v>63</v>
      </c>
      <c r="V75">
        <f>+TRUNC(ROUND(G29+G40+G71+G73+G74,2),2)</f>
        <v>9.27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91.4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54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0.25</v>
      </c>
      <c r="F12" s="103"/>
      <c r="G12" s="150">
        <f>IFERROR(TRUNC(ROUND(D12*E12,2),2),0)</f>
        <v>0.11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0.25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0.25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0.25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0.25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0.25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2</v>
      </c>
      <c r="C18" s="131">
        <v>0.15</v>
      </c>
      <c r="D18" s="150">
        <f>IFERROR(ROUND(B18*C18,5),0)</f>
        <v>0.3</v>
      </c>
      <c r="E18" s="131">
        <v>0.25</v>
      </c>
      <c r="F18" s="103"/>
      <c r="G18" s="150">
        <f>IFERROR(TRUNC(ROUND(D18*E18,2),2),0)</f>
        <v>0.08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0.25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0.25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0.25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0</v>
      </c>
      <c r="C22" s="131">
        <v>0.17</v>
      </c>
      <c r="D22" s="150">
        <f>IFERROR(ROUND(B22*C22,5),0)</f>
        <v>0</v>
      </c>
      <c r="E22" s="131">
        <v>0.25</v>
      </c>
      <c r="F22" s="103"/>
      <c r="G22" s="150">
        <f>IFERROR(TRUNC(ROUND(D22*E22,2),2),0)</f>
        <v>0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0</v>
      </c>
      <c r="C23" s="131">
        <v>0.05</v>
      </c>
      <c r="D23" s="150">
        <f>IFERROR(ROUND(B23*C23,5),0)</f>
        <v>0</v>
      </c>
      <c r="E23" s="131">
        <v>0.25</v>
      </c>
      <c r="F23" s="103"/>
      <c r="G23" s="150">
        <f>IFERROR(TRUNC(ROUND(D23*E23,2),2),0)</f>
        <v>0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2</v>
      </c>
      <c r="C24" s="131">
        <v>0.05</v>
      </c>
      <c r="D24" s="150">
        <f>IFERROR(ROUND(B24*C24,5),0)</f>
        <v>0.1</v>
      </c>
      <c r="E24" s="131">
        <v>0.25</v>
      </c>
      <c r="F24" s="103"/>
      <c r="G24" s="150">
        <f>IFERROR(TRUNC(ROUND(D24*E24,2),2),0)</f>
        <v>0.03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0.25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0.25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0.22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0</v>
      </c>
      <c r="C33" s="102">
        <v>5.5</v>
      </c>
      <c r="D33" s="150">
        <f>IFERROR(ROUND(B33*C33,5),0)</f>
        <v>0</v>
      </c>
      <c r="E33" s="131">
        <v>0.25</v>
      </c>
      <c r="F33" s="103"/>
      <c r="G33" s="103">
        <f>IFERROR(TRUNC(ROUND(D33*E33,2),2),0)</f>
        <v>0</v>
      </c>
    </row>
    <row r="34" spans="1:14" x14ac:dyDescent="0.25">
      <c r="A34" s="102" t="s">
        <v>91</v>
      </c>
      <c r="B34" s="104">
        <v>0.2</v>
      </c>
      <c r="C34" s="102">
        <v>5</v>
      </c>
      <c r="D34" s="150">
        <f>IFERROR(ROUND(B34*C34,5),0)</f>
        <v>1</v>
      </c>
      <c r="E34" s="131">
        <v>0.25</v>
      </c>
      <c r="F34" s="103"/>
      <c r="G34" s="103">
        <f>IFERROR(TRUNC(ROUND(D34*E34,2),2),0)</f>
        <v>0.25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0.25</v>
      </c>
      <c r="F35" s="103"/>
      <c r="G35" s="103">
        <f>IFERROR(TRUNC(ROUND(D35*E35,2),2),0)</f>
        <v>1.1299999999999999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0.25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1</v>
      </c>
      <c r="C37" s="102">
        <v>6.5</v>
      </c>
      <c r="D37" s="150">
        <f>IFERROR(ROUND(B37*C37,5),0)</f>
        <v>6.5</v>
      </c>
      <c r="E37" s="131">
        <v>0.25</v>
      </c>
      <c r="F37" s="103"/>
      <c r="G37" s="103">
        <f>IFERROR(TRUNC(ROUND(D37*E37,2),2),0)</f>
        <v>1.63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3.01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190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189</v>
      </c>
      <c r="B45" s="135"/>
      <c r="C45" s="134" t="s">
        <v>28</v>
      </c>
      <c r="D45" s="133">
        <v>10</v>
      </c>
      <c r="E45" s="140">
        <v>4.5</v>
      </c>
      <c r="F45" s="139"/>
      <c r="G45" s="102">
        <f>IFERROR(TRUNC(ROUND(D45*E45,2),2),0)</f>
        <v>45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188</v>
      </c>
      <c r="B46" s="135"/>
      <c r="C46" s="138" t="s">
        <v>15</v>
      </c>
      <c r="D46" s="137">
        <v>1</v>
      </c>
      <c r="E46" s="109">
        <v>14</v>
      </c>
      <c r="F46" s="103"/>
      <c r="G46" s="102">
        <f>IFERROR(TRUNC(ROUND(D46*E46,2),2),0)</f>
        <v>14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187</v>
      </c>
      <c r="B47" s="135"/>
      <c r="C47" s="134" t="s">
        <v>15</v>
      </c>
      <c r="D47" s="133">
        <v>1</v>
      </c>
      <c r="E47" s="109">
        <v>4.3</v>
      </c>
      <c r="F47" s="103"/>
      <c r="G47" s="102">
        <f>IFERROR(TRUNC(ROUND(D47*E47,2),2),0)</f>
        <v>4.3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17</v>
      </c>
      <c r="B48" s="135"/>
      <c r="C48" s="134" t="s">
        <v>17</v>
      </c>
      <c r="D48" s="133" t="s">
        <v>17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17</v>
      </c>
      <c r="B49" s="135"/>
      <c r="C49" s="134" t="s">
        <v>17</v>
      </c>
      <c r="D49" s="133" t="s">
        <v>17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17</v>
      </c>
      <c r="B50" s="135"/>
      <c r="C50" s="134" t="s">
        <v>17</v>
      </c>
      <c r="D50" s="133" t="s">
        <v>17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17</v>
      </c>
      <c r="B51" s="135"/>
      <c r="C51" s="134" t="s">
        <v>17</v>
      </c>
      <c r="D51" s="133" t="s">
        <v>17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17</v>
      </c>
      <c r="B52" s="135"/>
      <c r="C52" s="134" t="s">
        <v>17</v>
      </c>
      <c r="D52" s="133" t="s">
        <v>17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17</v>
      </c>
      <c r="B53" s="135"/>
      <c r="C53" s="134" t="s">
        <v>17</v>
      </c>
      <c r="D53" s="133" t="s">
        <v>17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17</v>
      </c>
      <c r="B54" s="135"/>
      <c r="C54" s="134" t="s">
        <v>17</v>
      </c>
      <c r="D54" s="133" t="s">
        <v>17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17</v>
      </c>
      <c r="B55" s="131"/>
      <c r="C55" s="134" t="s">
        <v>17</v>
      </c>
      <c r="D55" s="133" t="s">
        <v>17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17</v>
      </c>
      <c r="B56" s="135"/>
      <c r="C56" s="134" t="s">
        <v>17</v>
      </c>
      <c r="D56" s="133" t="s">
        <v>17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17</v>
      </c>
      <c r="B57" s="135"/>
      <c r="C57" s="134" t="s">
        <v>17</v>
      </c>
      <c r="D57" s="133" t="s">
        <v>17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17</v>
      </c>
      <c r="B58" s="135"/>
      <c r="C58" s="134" t="s">
        <v>17</v>
      </c>
      <c r="D58" s="133" t="s">
        <v>17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17</v>
      </c>
      <c r="B59" s="135"/>
      <c r="C59" s="134" t="s">
        <v>17</v>
      </c>
      <c r="D59" s="133" t="s">
        <v>17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17</v>
      </c>
      <c r="B60" s="135"/>
      <c r="C60" s="134" t="s">
        <v>17</v>
      </c>
      <c r="D60" s="133" t="s">
        <v>17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17</v>
      </c>
      <c r="B61" s="131"/>
      <c r="C61" s="102" t="s">
        <v>17</v>
      </c>
      <c r="D61" s="102" t="s">
        <v>17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17</v>
      </c>
      <c r="B62" s="131"/>
      <c r="C62" s="102" t="s">
        <v>17</v>
      </c>
      <c r="D62" s="102" t="s">
        <v>17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17</v>
      </c>
      <c r="B63" s="130"/>
      <c r="C63" s="94" t="s">
        <v>17</v>
      </c>
      <c r="D63" s="94" t="s">
        <v>17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17</v>
      </c>
      <c r="B64" s="92"/>
      <c r="C64" s="78" t="s">
        <v>17</v>
      </c>
      <c r="D64" s="78" t="s">
        <v>17</v>
      </c>
      <c r="E64" s="93">
        <v>0</v>
      </c>
      <c r="F64" s="79"/>
      <c r="G64" s="79">
        <f>TRUNC(ROUND(SUM(G44:G63),2),2)</f>
        <v>78.3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84.53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2.54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0.09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87.16</v>
      </c>
      <c r="U75" t="s">
        <v>63</v>
      </c>
      <c r="V75">
        <f>+TRUNC(ROUND(G29+G40+G71+G73+G74,2),2)</f>
        <v>8.86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78.3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33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0.3</v>
      </c>
      <c r="F12" s="103"/>
      <c r="G12" s="150">
        <f>IFERROR(TRUNC(ROUND(D12*E12,2),2),0)</f>
        <v>0.13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0.3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0.3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0.3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0.3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0.3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2</v>
      </c>
      <c r="C18" s="131">
        <v>0.15</v>
      </c>
      <c r="D18" s="150">
        <f>IFERROR(ROUND(B18*C18,5),0)</f>
        <v>0.3</v>
      </c>
      <c r="E18" s="131">
        <v>0.3</v>
      </c>
      <c r="F18" s="103"/>
      <c r="G18" s="150">
        <f>IFERROR(TRUNC(ROUND(D18*E18,2),2),0)</f>
        <v>0.09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0.3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0.3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0.3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0</v>
      </c>
      <c r="C22" s="131">
        <v>0.17</v>
      </c>
      <c r="D22" s="150">
        <f>IFERROR(ROUND(B22*C22,5),0)</f>
        <v>0</v>
      </c>
      <c r="E22" s="131">
        <v>0.3</v>
      </c>
      <c r="F22" s="103"/>
      <c r="G22" s="150">
        <f>IFERROR(TRUNC(ROUND(D22*E22,2),2),0)</f>
        <v>0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0</v>
      </c>
      <c r="C23" s="131">
        <v>0.05</v>
      </c>
      <c r="D23" s="150">
        <f>IFERROR(ROUND(B23*C23,5),0)</f>
        <v>0</v>
      </c>
      <c r="E23" s="131">
        <v>0.3</v>
      </c>
      <c r="F23" s="103"/>
      <c r="G23" s="150">
        <f>IFERROR(TRUNC(ROUND(D23*E23,2),2),0)</f>
        <v>0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2</v>
      </c>
      <c r="C24" s="131">
        <v>0.05</v>
      </c>
      <c r="D24" s="150">
        <f>IFERROR(ROUND(B24*C24,5),0)</f>
        <v>0.1</v>
      </c>
      <c r="E24" s="131">
        <v>0.3</v>
      </c>
      <c r="F24" s="103"/>
      <c r="G24" s="150">
        <f>IFERROR(TRUNC(ROUND(D24*E24,2),2),0)</f>
        <v>0.03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0.3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0.3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0.25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0</v>
      </c>
      <c r="C33" s="102">
        <v>5.5</v>
      </c>
      <c r="D33" s="150">
        <f>IFERROR(ROUND(B33*C33,5),0)</f>
        <v>0</v>
      </c>
      <c r="E33" s="131">
        <v>0.3</v>
      </c>
      <c r="F33" s="103"/>
      <c r="G33" s="103">
        <f>IFERROR(TRUNC(ROUND(D33*E33,2),2),0)</f>
        <v>0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0.3</v>
      </c>
      <c r="F34" s="103"/>
      <c r="G34" s="103">
        <f>IFERROR(TRUNC(ROUND(D34*E34,2),2),0)</f>
        <v>1.5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0.3</v>
      </c>
      <c r="F35" s="103"/>
      <c r="G35" s="103">
        <f>IFERROR(TRUNC(ROUND(D35*E35,2),2),0)</f>
        <v>1.35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1</v>
      </c>
      <c r="C37" s="102">
        <v>6.5</v>
      </c>
      <c r="D37" s="150">
        <f>IFERROR(ROUND(B37*C37,5),0)</f>
        <v>6.5</v>
      </c>
      <c r="E37" s="131">
        <v>0.3</v>
      </c>
      <c r="F37" s="103"/>
      <c r="G37" s="103">
        <f>IFERROR(TRUNC(ROUND(D37*E37,2),2),0)</f>
        <v>1.95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4.8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194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193</v>
      </c>
      <c r="B45" s="135"/>
      <c r="C45" s="134" t="s">
        <v>28</v>
      </c>
      <c r="D45" s="133">
        <v>2</v>
      </c>
      <c r="E45" s="140">
        <v>0.8</v>
      </c>
      <c r="F45" s="139"/>
      <c r="G45" s="102">
        <f>IFERROR(TRUNC(ROUND(D45*E45,2),2),0)</f>
        <v>1.6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192</v>
      </c>
      <c r="B46" s="135"/>
      <c r="C46" s="138" t="s">
        <v>28</v>
      </c>
      <c r="D46" s="137">
        <v>2</v>
      </c>
      <c r="E46" s="109">
        <v>1.5</v>
      </c>
      <c r="F46" s="103"/>
      <c r="G46" s="102">
        <f>IFERROR(TRUNC(ROUND(D46*E46,2),2),0)</f>
        <v>3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191</v>
      </c>
      <c r="B47" s="135"/>
      <c r="C47" s="134" t="s">
        <v>15</v>
      </c>
      <c r="D47" s="133">
        <v>2</v>
      </c>
      <c r="E47" s="109">
        <v>0.5</v>
      </c>
      <c r="F47" s="103"/>
      <c r="G47" s="102">
        <f>IFERROR(TRUNC(ROUND(D47*E47,2),2),0)</f>
        <v>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17</v>
      </c>
      <c r="B48" s="135"/>
      <c r="C48" s="134" t="s">
        <v>17</v>
      </c>
      <c r="D48" s="133" t="s">
        <v>17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17</v>
      </c>
      <c r="B49" s="135"/>
      <c r="C49" s="134" t="s">
        <v>17</v>
      </c>
      <c r="D49" s="133" t="s">
        <v>17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17</v>
      </c>
      <c r="B50" s="135"/>
      <c r="C50" s="134" t="s">
        <v>17</v>
      </c>
      <c r="D50" s="133" t="s">
        <v>17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17</v>
      </c>
      <c r="B51" s="135"/>
      <c r="C51" s="134" t="s">
        <v>17</v>
      </c>
      <c r="D51" s="133" t="s">
        <v>17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17</v>
      </c>
      <c r="B52" s="135"/>
      <c r="C52" s="134" t="s">
        <v>17</v>
      </c>
      <c r="D52" s="133" t="s">
        <v>17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17</v>
      </c>
      <c r="B53" s="135"/>
      <c r="C53" s="134" t="s">
        <v>17</v>
      </c>
      <c r="D53" s="133" t="s">
        <v>17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17</v>
      </c>
      <c r="B54" s="135"/>
      <c r="C54" s="134" t="s">
        <v>17</v>
      </c>
      <c r="D54" s="133" t="s">
        <v>17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17</v>
      </c>
      <c r="B55" s="131"/>
      <c r="C55" s="134" t="s">
        <v>17</v>
      </c>
      <c r="D55" s="133" t="s">
        <v>17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17</v>
      </c>
      <c r="B56" s="135"/>
      <c r="C56" s="134" t="s">
        <v>17</v>
      </c>
      <c r="D56" s="133" t="s">
        <v>17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17</v>
      </c>
      <c r="B57" s="135"/>
      <c r="C57" s="134" t="s">
        <v>17</v>
      </c>
      <c r="D57" s="133" t="s">
        <v>17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17</v>
      </c>
      <c r="B58" s="135"/>
      <c r="C58" s="134" t="s">
        <v>17</v>
      </c>
      <c r="D58" s="133" t="s">
        <v>17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17</v>
      </c>
      <c r="B59" s="135"/>
      <c r="C59" s="134" t="s">
        <v>17</v>
      </c>
      <c r="D59" s="133" t="s">
        <v>17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17</v>
      </c>
      <c r="B60" s="135"/>
      <c r="C60" s="134" t="s">
        <v>17</v>
      </c>
      <c r="D60" s="133" t="s">
        <v>17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17</v>
      </c>
      <c r="B61" s="131"/>
      <c r="C61" s="102" t="s">
        <v>17</v>
      </c>
      <c r="D61" s="102" t="s">
        <v>17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17</v>
      </c>
      <c r="B62" s="131"/>
      <c r="C62" s="102" t="s">
        <v>17</v>
      </c>
      <c r="D62" s="102" t="s">
        <v>17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17</v>
      </c>
      <c r="B63" s="130"/>
      <c r="C63" s="94" t="s">
        <v>17</v>
      </c>
      <c r="D63" s="94" t="s">
        <v>17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17</v>
      </c>
      <c r="B64" s="92"/>
      <c r="C64" s="78" t="s">
        <v>17</v>
      </c>
      <c r="D64" s="78" t="s">
        <v>17</v>
      </c>
      <c r="E64" s="93">
        <v>0</v>
      </c>
      <c r="F64" s="79"/>
      <c r="G64" s="79">
        <f>TRUNC(ROUND(SUM(G44:G63),2),2)</f>
        <v>20.6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1</v>
      </c>
      <c r="F69" s="103"/>
      <c r="G69" s="102">
        <f>IFERROR(TRUNC(ROUND(D69*E69,2),2),0)</f>
        <v>1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1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26.65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0.8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0.03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27.48</v>
      </c>
      <c r="U75" t="s">
        <v>63</v>
      </c>
      <c r="V75">
        <f>+TRUNC(ROUND(G29+G40+G71+G73+G74,2),2)</f>
        <v>6.88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20.6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35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</v>
      </c>
      <c r="C12" s="131">
        <v>4.25</v>
      </c>
      <c r="D12" s="150">
        <f>IFERROR(ROUND(B12*C12,5),0)</f>
        <v>0</v>
      </c>
      <c r="E12" s="131">
        <v>0.33</v>
      </c>
      <c r="F12" s="103"/>
      <c r="G12" s="150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0.33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0.33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0.33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0.33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0.33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0</v>
      </c>
      <c r="C18" s="131">
        <v>0.15</v>
      </c>
      <c r="D18" s="150">
        <f>IFERROR(ROUND(B18*C18,5),0)</f>
        <v>0</v>
      </c>
      <c r="E18" s="131">
        <v>0.33</v>
      </c>
      <c r="F18" s="103"/>
      <c r="G18" s="150">
        <f>IFERROR(TRUNC(ROUND(D18*E18,2),2),0)</f>
        <v>0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0.33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0.33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0.33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0</v>
      </c>
      <c r="C22" s="131">
        <v>0.17</v>
      </c>
      <c r="D22" s="150">
        <f>IFERROR(ROUND(B22*C22,5),0)</f>
        <v>0</v>
      </c>
      <c r="E22" s="131">
        <v>0.33</v>
      </c>
      <c r="F22" s="103"/>
      <c r="G22" s="150">
        <f>IFERROR(TRUNC(ROUND(D22*E22,2),2),0)</f>
        <v>0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0</v>
      </c>
      <c r="C23" s="131">
        <v>0.05</v>
      </c>
      <c r="D23" s="150">
        <f>IFERROR(ROUND(B23*C23,5),0)</f>
        <v>0</v>
      </c>
      <c r="E23" s="131">
        <v>0.33</v>
      </c>
      <c r="F23" s="103"/>
      <c r="G23" s="150">
        <f>IFERROR(TRUNC(ROUND(D23*E23,2),2),0)</f>
        <v>0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0</v>
      </c>
      <c r="C24" s="131">
        <v>0.05</v>
      </c>
      <c r="D24" s="150">
        <f>IFERROR(ROUND(B24*C24,5),0)</f>
        <v>0</v>
      </c>
      <c r="E24" s="131">
        <v>0.33</v>
      </c>
      <c r="F24" s="103"/>
      <c r="G24" s="150">
        <f>IFERROR(TRUNC(ROUND(D24*E24,2),2),0)</f>
        <v>0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0.33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0.33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0</v>
      </c>
      <c r="C33" s="102">
        <v>5.5</v>
      </c>
      <c r="D33" s="150">
        <f>IFERROR(ROUND(B33*C33,5),0)</f>
        <v>0</v>
      </c>
      <c r="E33" s="131">
        <v>0.33</v>
      </c>
      <c r="F33" s="103"/>
      <c r="G33" s="103">
        <f>IFERROR(TRUNC(ROUND(D33*E33,2),2),0)</f>
        <v>0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0.33</v>
      </c>
      <c r="F34" s="103"/>
      <c r="G34" s="103">
        <f>IFERROR(TRUNC(ROUND(D34*E34,2),2),0)</f>
        <v>1.65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0.33</v>
      </c>
      <c r="F35" s="103"/>
      <c r="G35" s="103">
        <f>IFERROR(TRUNC(ROUND(D35*E35,2),2),0)</f>
        <v>1.49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0.33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0</v>
      </c>
      <c r="C37" s="102">
        <v>6.5</v>
      </c>
      <c r="D37" s="150">
        <f>IFERROR(ROUND(B37*C37,5),0)</f>
        <v>0</v>
      </c>
      <c r="E37" s="131">
        <v>0.33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3.14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80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1.41</v>
      </c>
      <c r="F69" s="103"/>
      <c r="G69" s="102">
        <f>IFERROR(TRUNC(ROUND(D69*E69,2),2),0)</f>
        <v>1.41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1.41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4.55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0.14000000000000001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4.7</v>
      </c>
      <c r="U75" t="s">
        <v>63</v>
      </c>
      <c r="V75">
        <f>+TRUNC(ROUND(G29+G40+G71+G73+G74,2),2)</f>
        <v>4.7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36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</v>
      </c>
      <c r="C12" s="131">
        <v>4.25</v>
      </c>
      <c r="D12" s="150">
        <f>IFERROR(ROUND(B12*C12,5),0)</f>
        <v>0</v>
      </c>
      <c r="E12" s="131">
        <v>0.5</v>
      </c>
      <c r="F12" s="103"/>
      <c r="G12" s="150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0.5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0.5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0</v>
      </c>
      <c r="C18" s="131">
        <v>0.15</v>
      </c>
      <c r="D18" s="150">
        <f>IFERROR(ROUND(B18*C18,5),0)</f>
        <v>0</v>
      </c>
      <c r="E18" s="131">
        <v>0.5</v>
      </c>
      <c r="F18" s="103"/>
      <c r="G18" s="150">
        <f>IFERROR(TRUNC(ROUND(D18*E18,2),2),0)</f>
        <v>0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0</v>
      </c>
      <c r="C22" s="131">
        <v>0.17</v>
      </c>
      <c r="D22" s="150">
        <f>IFERROR(ROUND(B22*C22,5),0)</f>
        <v>0</v>
      </c>
      <c r="E22" s="131">
        <v>0.5</v>
      </c>
      <c r="F22" s="103"/>
      <c r="G22" s="150">
        <f>IFERROR(TRUNC(ROUND(D22*E22,2),2),0)</f>
        <v>0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0</v>
      </c>
      <c r="C23" s="131">
        <v>0.05</v>
      </c>
      <c r="D23" s="150">
        <f>IFERROR(ROUND(B23*C23,5),0)</f>
        <v>0</v>
      </c>
      <c r="E23" s="131">
        <v>0.5</v>
      </c>
      <c r="F23" s="103"/>
      <c r="G23" s="150">
        <f>IFERROR(TRUNC(ROUND(D23*E23,2),2),0)</f>
        <v>0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0</v>
      </c>
      <c r="C24" s="131">
        <v>0.05</v>
      </c>
      <c r="D24" s="150">
        <f>IFERROR(ROUND(B24*C24,5),0)</f>
        <v>0</v>
      </c>
      <c r="E24" s="131">
        <v>0.5</v>
      </c>
      <c r="F24" s="103"/>
      <c r="G24" s="150">
        <f>IFERROR(TRUNC(ROUND(D24*E24,2),2),0)</f>
        <v>0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0</v>
      </c>
      <c r="C33" s="102">
        <v>5.5</v>
      </c>
      <c r="D33" s="150">
        <f>IFERROR(ROUND(B33*C33,5),0)</f>
        <v>0</v>
      </c>
      <c r="E33" s="131">
        <v>0.5</v>
      </c>
      <c r="F33" s="103"/>
      <c r="G33" s="103">
        <f>IFERROR(TRUNC(ROUND(D33*E33,2),2),0)</f>
        <v>0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0.5</v>
      </c>
      <c r="F34" s="103"/>
      <c r="G34" s="103">
        <f>IFERROR(TRUNC(ROUND(D34*E34,2),2),0)</f>
        <v>2.5</v>
      </c>
    </row>
    <row r="35" spans="1:14" x14ac:dyDescent="0.25">
      <c r="A35" s="102" t="s">
        <v>90</v>
      </c>
      <c r="B35" s="104">
        <v>0</v>
      </c>
      <c r="C35" s="102">
        <v>4.5</v>
      </c>
      <c r="D35" s="150">
        <f>IFERROR(ROUND(B35*C35,5),0)</f>
        <v>0</v>
      </c>
      <c r="E35" s="131">
        <v>0.5</v>
      </c>
      <c r="F35" s="103"/>
      <c r="G35" s="103">
        <f>IFERROR(TRUNC(ROUND(D35*E35,2),2),0)</f>
        <v>0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2.5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201</v>
      </c>
      <c r="B44" s="143"/>
      <c r="C44" s="134" t="s">
        <v>15</v>
      </c>
      <c r="D44" s="133">
        <v>1</v>
      </c>
      <c r="E44" s="142">
        <v>30</v>
      </c>
      <c r="F44" s="141"/>
      <c r="G44" s="102">
        <f>IFERROR(TRUNC(ROUND(D44*E44,2),2),0)</f>
        <v>30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200</v>
      </c>
      <c r="B45" s="135"/>
      <c r="C45" s="134" t="s">
        <v>15</v>
      </c>
      <c r="D45" s="133">
        <v>1</v>
      </c>
      <c r="E45" s="140">
        <v>5.5</v>
      </c>
      <c r="F45" s="139"/>
      <c r="G45" s="102">
        <f>IFERROR(TRUNC(ROUND(D45*E45,2),2),0)</f>
        <v>5.5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199</v>
      </c>
      <c r="B46" s="135"/>
      <c r="C46" s="138" t="s">
        <v>28</v>
      </c>
      <c r="D46" s="137">
        <v>3</v>
      </c>
      <c r="E46" s="109">
        <v>2.46</v>
      </c>
      <c r="F46" s="103"/>
      <c r="G46" s="102">
        <f>IFERROR(TRUNC(ROUND(D46*E46,2),2),0)</f>
        <v>7.38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198</v>
      </c>
      <c r="B47" s="135"/>
      <c r="C47" s="134" t="s">
        <v>197</v>
      </c>
      <c r="D47" s="133">
        <v>1</v>
      </c>
      <c r="E47" s="109">
        <v>0.3</v>
      </c>
      <c r="F47" s="103"/>
      <c r="G47" s="102">
        <f>IFERROR(TRUNC(ROUND(D47*E47,2),2),0)</f>
        <v>0.3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196</v>
      </c>
      <c r="B48" s="135"/>
      <c r="C48" s="134" t="s">
        <v>15</v>
      </c>
      <c r="D48" s="133">
        <v>1</v>
      </c>
      <c r="E48" s="109">
        <v>30</v>
      </c>
      <c r="F48" s="103"/>
      <c r="G48" s="102">
        <f>IFERROR(TRUNC(ROUND(D48*E48,2),2),0)</f>
        <v>30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187</v>
      </c>
      <c r="B49" s="135"/>
      <c r="C49" s="134" t="s">
        <v>15</v>
      </c>
      <c r="D49" s="133">
        <v>3</v>
      </c>
      <c r="E49" s="109">
        <v>4.3</v>
      </c>
      <c r="F49" s="103"/>
      <c r="G49" s="102">
        <f>IFERROR(TRUNC(ROUND(D49*E49,2),2),0)</f>
        <v>12.9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195</v>
      </c>
      <c r="B50" s="135"/>
      <c r="C50" s="134" t="s">
        <v>15</v>
      </c>
      <c r="D50" s="133">
        <v>1</v>
      </c>
      <c r="E50" s="109">
        <v>3</v>
      </c>
      <c r="F50" s="103"/>
      <c r="G50" s="102">
        <f>IFERROR(TRUNC(ROUND(D50*E50,2),2),0)</f>
        <v>3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17</v>
      </c>
      <c r="B51" s="135"/>
      <c r="C51" s="134" t="s">
        <v>17</v>
      </c>
      <c r="D51" s="133" t="s">
        <v>17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17</v>
      </c>
      <c r="B52" s="135"/>
      <c r="C52" s="134" t="s">
        <v>17</v>
      </c>
      <c r="D52" s="133" t="s">
        <v>17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17</v>
      </c>
      <c r="B53" s="135"/>
      <c r="C53" s="134" t="s">
        <v>17</v>
      </c>
      <c r="D53" s="133" t="s">
        <v>17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17</v>
      </c>
      <c r="B54" s="135"/>
      <c r="C54" s="134" t="s">
        <v>17</v>
      </c>
      <c r="D54" s="133" t="s">
        <v>17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17</v>
      </c>
      <c r="B55" s="131"/>
      <c r="C55" s="134" t="s">
        <v>17</v>
      </c>
      <c r="D55" s="133" t="s">
        <v>17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17</v>
      </c>
      <c r="B56" s="135"/>
      <c r="C56" s="134" t="s">
        <v>17</v>
      </c>
      <c r="D56" s="133" t="s">
        <v>17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17</v>
      </c>
      <c r="B57" s="135"/>
      <c r="C57" s="134" t="s">
        <v>17</v>
      </c>
      <c r="D57" s="133" t="s">
        <v>17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17</v>
      </c>
      <c r="B58" s="135"/>
      <c r="C58" s="134" t="s">
        <v>17</v>
      </c>
      <c r="D58" s="133" t="s">
        <v>17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17</v>
      </c>
      <c r="B59" s="135"/>
      <c r="C59" s="134" t="s">
        <v>17</v>
      </c>
      <c r="D59" s="133" t="s">
        <v>17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17</v>
      </c>
      <c r="B60" s="135"/>
      <c r="C60" s="134" t="s">
        <v>17</v>
      </c>
      <c r="D60" s="133" t="s">
        <v>17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17</v>
      </c>
      <c r="B61" s="131"/>
      <c r="C61" s="102" t="s">
        <v>17</v>
      </c>
      <c r="D61" s="102" t="s">
        <v>17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17</v>
      </c>
      <c r="B62" s="131"/>
      <c r="C62" s="102" t="s">
        <v>17</v>
      </c>
      <c r="D62" s="102" t="s">
        <v>17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17</v>
      </c>
      <c r="B63" s="130"/>
      <c r="C63" s="94" t="s">
        <v>17</v>
      </c>
      <c r="D63" s="94" t="s">
        <v>17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17</v>
      </c>
      <c r="B64" s="92"/>
      <c r="C64" s="78" t="s">
        <v>17</v>
      </c>
      <c r="D64" s="78" t="s">
        <v>17</v>
      </c>
      <c r="E64" s="93">
        <v>0</v>
      </c>
      <c r="F64" s="79"/>
      <c r="G64" s="79">
        <f>TRUNC(ROUND(SUM(G44:G63),2),2)</f>
        <v>89.08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95.58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2.87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98.56</v>
      </c>
      <c r="U75" t="s">
        <v>63</v>
      </c>
      <c r="V75">
        <f>+TRUNC(ROUND(G29+G40+G71+G73+G74,2),2)</f>
        <v>9.48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89.08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55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</v>
      </c>
      <c r="C12" s="131">
        <v>4.25</v>
      </c>
      <c r="D12" s="150">
        <f>IFERROR(ROUND(B12*C12,5),0)</f>
        <v>0</v>
      </c>
      <c r="E12" s="131">
        <v>0.43</v>
      </c>
      <c r="F12" s="103"/>
      <c r="G12" s="150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0.43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0.43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0.43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0.43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0.43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0</v>
      </c>
      <c r="C18" s="131">
        <v>0.15</v>
      </c>
      <c r="D18" s="150">
        <f>IFERROR(ROUND(B18*C18,5),0)</f>
        <v>0</v>
      </c>
      <c r="E18" s="131">
        <v>0.43</v>
      </c>
      <c r="F18" s="103"/>
      <c r="G18" s="150">
        <f>IFERROR(TRUNC(ROUND(D18*E18,2),2),0)</f>
        <v>0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0.43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0.43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0.43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0</v>
      </c>
      <c r="C22" s="131">
        <v>0.17</v>
      </c>
      <c r="D22" s="150">
        <f>IFERROR(ROUND(B22*C22,5),0)</f>
        <v>0</v>
      </c>
      <c r="E22" s="131">
        <v>0.43</v>
      </c>
      <c r="F22" s="103"/>
      <c r="G22" s="150">
        <f>IFERROR(TRUNC(ROUND(D22*E22,2),2),0)</f>
        <v>0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0</v>
      </c>
      <c r="C23" s="131">
        <v>0.05</v>
      </c>
      <c r="D23" s="150">
        <f>IFERROR(ROUND(B23*C23,5),0)</f>
        <v>0</v>
      </c>
      <c r="E23" s="131">
        <v>0.43</v>
      </c>
      <c r="F23" s="103"/>
      <c r="G23" s="150">
        <f>IFERROR(TRUNC(ROUND(D23*E23,2),2),0)</f>
        <v>0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0</v>
      </c>
      <c r="C24" s="131">
        <v>0.05</v>
      </c>
      <c r="D24" s="150">
        <f>IFERROR(ROUND(B24*C24,5),0)</f>
        <v>0</v>
      </c>
      <c r="E24" s="131">
        <v>0.43</v>
      </c>
      <c r="F24" s="103"/>
      <c r="G24" s="150">
        <f>IFERROR(TRUNC(ROUND(D24*E24,2),2),0)</f>
        <v>0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0.43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0.43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0</v>
      </c>
      <c r="C33" s="102">
        <v>5.5</v>
      </c>
      <c r="D33" s="150">
        <f>IFERROR(ROUND(B33*C33,5),0)</f>
        <v>0</v>
      </c>
      <c r="E33" s="131">
        <v>0.43</v>
      </c>
      <c r="F33" s="103"/>
      <c r="G33" s="103">
        <f>IFERROR(TRUNC(ROUND(D33*E33,2),2),0)</f>
        <v>0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0.43</v>
      </c>
      <c r="F34" s="103"/>
      <c r="G34" s="103">
        <f>IFERROR(TRUNC(ROUND(D34*E34,2),2),0)</f>
        <v>2.15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0.43</v>
      </c>
      <c r="F35" s="103"/>
      <c r="G35" s="103">
        <f>IFERROR(TRUNC(ROUND(D35*E35,2),2),0)</f>
        <v>1.94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0.43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0</v>
      </c>
      <c r="C37" s="102">
        <v>6.5</v>
      </c>
      <c r="D37" s="150">
        <f>IFERROR(ROUND(B37*C37,5),0)</f>
        <v>0</v>
      </c>
      <c r="E37" s="131">
        <v>0.43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4.09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80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1.38</v>
      </c>
      <c r="F69" s="103"/>
      <c r="G69" s="102">
        <f>IFERROR(TRUNC(ROUND(D69*E69,2),2),0)</f>
        <v>1.38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1.38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5.47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0.16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5.64</v>
      </c>
      <c r="U75" t="s">
        <v>63</v>
      </c>
      <c r="V75">
        <f>+TRUNC(ROUND(G29+G40+G71+G73+G74,2),2)</f>
        <v>5.64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38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1</v>
      </c>
      <c r="C12" s="131">
        <v>4.25</v>
      </c>
      <c r="D12" s="150">
        <f>IFERROR(ROUND(B12*C12,5),0)</f>
        <v>4.25</v>
      </c>
      <c r="E12" s="131">
        <v>0.33</v>
      </c>
      <c r="F12" s="103"/>
      <c r="G12" s="150">
        <f>IFERROR(TRUNC(ROUND(D12*E12,2),2),0)</f>
        <v>1.4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0.33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0.33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0.33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1</v>
      </c>
      <c r="C16" s="131">
        <v>0.5</v>
      </c>
      <c r="D16" s="150">
        <f>IFERROR(ROUND(B16*C16,5),0)</f>
        <v>0.5</v>
      </c>
      <c r="E16" s="131">
        <v>0.33</v>
      </c>
      <c r="F16" s="103"/>
      <c r="G16" s="150">
        <f>IFERROR(TRUNC(ROUND(D16*E16,2),2),0)</f>
        <v>0.17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0.33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1</v>
      </c>
      <c r="C18" s="131">
        <v>0.15</v>
      </c>
      <c r="D18" s="150">
        <f>IFERROR(ROUND(B18*C18,5),0)</f>
        <v>0.15</v>
      </c>
      <c r="E18" s="131">
        <v>0.33</v>
      </c>
      <c r="F18" s="103"/>
      <c r="G18" s="150">
        <f>IFERROR(TRUNC(ROUND(D18*E18,2),2),0)</f>
        <v>0.05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0.33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0.33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0.33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1</v>
      </c>
      <c r="C22" s="131">
        <v>0.17</v>
      </c>
      <c r="D22" s="150">
        <f>IFERROR(ROUND(B22*C22,5),0)</f>
        <v>0.17</v>
      </c>
      <c r="E22" s="131">
        <v>0.33</v>
      </c>
      <c r="F22" s="103"/>
      <c r="G22" s="150">
        <f>IFERROR(TRUNC(ROUND(D22*E22,2),2),0)</f>
        <v>0.06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1</v>
      </c>
      <c r="C23" s="131">
        <v>0.05</v>
      </c>
      <c r="D23" s="150">
        <f>IFERROR(ROUND(B23*C23,5),0)</f>
        <v>0.05</v>
      </c>
      <c r="E23" s="131">
        <v>0.33</v>
      </c>
      <c r="F23" s="103"/>
      <c r="G23" s="150">
        <f>IFERROR(TRUNC(ROUND(D23*E23,2),2),0)</f>
        <v>0.02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3</v>
      </c>
      <c r="C24" s="131">
        <v>0.05</v>
      </c>
      <c r="D24" s="150">
        <f>IFERROR(ROUND(B24*C24,5),0)</f>
        <v>0.15</v>
      </c>
      <c r="E24" s="131">
        <v>0.33</v>
      </c>
      <c r="F24" s="103"/>
      <c r="G24" s="150">
        <f>IFERROR(TRUNC(ROUND(D24*E24,2),2),0)</f>
        <v>0.05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0.33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0.33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1.75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1</v>
      </c>
      <c r="C33" s="102">
        <v>5.5</v>
      </c>
      <c r="D33" s="150">
        <f>IFERROR(ROUND(B33*C33,5),0)</f>
        <v>5.5</v>
      </c>
      <c r="E33" s="131">
        <v>0.33</v>
      </c>
      <c r="F33" s="103"/>
      <c r="G33" s="103">
        <f>IFERROR(TRUNC(ROUND(D33*E33,2),2),0)</f>
        <v>1.82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0.33</v>
      </c>
      <c r="F34" s="103"/>
      <c r="G34" s="103">
        <f>IFERROR(TRUNC(ROUND(D34*E34,2),2),0)</f>
        <v>1.65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0.33</v>
      </c>
      <c r="F35" s="103"/>
      <c r="G35" s="103">
        <f>IFERROR(TRUNC(ROUND(D35*E35,2),2),0)</f>
        <v>1.49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0.33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0</v>
      </c>
      <c r="C37" s="102">
        <v>6.5</v>
      </c>
      <c r="D37" s="150">
        <f>IFERROR(ROUND(B37*C37,5),0)</f>
        <v>0</v>
      </c>
      <c r="E37" s="131">
        <v>0.33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4.96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80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1.68</v>
      </c>
      <c r="F69" s="103"/>
      <c r="G69" s="102">
        <f>IFERROR(TRUNC(ROUND(D69*E69,2),2),0)</f>
        <v>1.68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1.68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8.39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0.25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8.65</v>
      </c>
      <c r="U75" t="s">
        <v>63</v>
      </c>
      <c r="V75">
        <f>+TRUNC(ROUND(G29+G40+G71+G73+G74,2),2)</f>
        <v>8.65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39</v>
      </c>
      <c r="B7" s="182"/>
      <c r="C7" s="182"/>
      <c r="D7" s="182"/>
      <c r="E7" s="182"/>
      <c r="F7" s="181" t="s">
        <v>143</v>
      </c>
      <c r="G7" s="180" t="s">
        <v>28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0.5</v>
      </c>
      <c r="C12" s="131">
        <v>4.25</v>
      </c>
      <c r="D12" s="150">
        <f>IFERROR(ROUND(B12*C12,5),0)</f>
        <v>2.125</v>
      </c>
      <c r="E12" s="131">
        <v>1</v>
      </c>
      <c r="F12" s="103"/>
      <c r="G12" s="150">
        <f>IFERROR(TRUNC(ROUND(D12*E12,2),2),0)</f>
        <v>2.13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1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1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1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1</v>
      </c>
      <c r="C16" s="131">
        <v>0.5</v>
      </c>
      <c r="D16" s="150">
        <f>IFERROR(ROUND(B16*C16,5),0)</f>
        <v>0.5</v>
      </c>
      <c r="E16" s="131">
        <v>1</v>
      </c>
      <c r="F16" s="103"/>
      <c r="G16" s="150">
        <f>IFERROR(TRUNC(ROUND(D16*E16,2),2),0)</f>
        <v>0.5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1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1</v>
      </c>
      <c r="C18" s="131">
        <v>0.15</v>
      </c>
      <c r="D18" s="150">
        <f>IFERROR(ROUND(B18*C18,5),0)</f>
        <v>0.15</v>
      </c>
      <c r="E18" s="131">
        <v>1</v>
      </c>
      <c r="F18" s="103"/>
      <c r="G18" s="150">
        <f>IFERROR(TRUNC(ROUND(D18*E18,2),2),0)</f>
        <v>0.15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1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1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1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1</v>
      </c>
      <c r="C22" s="131">
        <v>0.17</v>
      </c>
      <c r="D22" s="150">
        <f>IFERROR(ROUND(B22*C22,5),0)</f>
        <v>0.17</v>
      </c>
      <c r="E22" s="131">
        <v>1</v>
      </c>
      <c r="F22" s="103"/>
      <c r="G22" s="150">
        <f>IFERROR(TRUNC(ROUND(D22*E22,2),2),0)</f>
        <v>0.17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1</v>
      </c>
      <c r="C23" s="131">
        <v>0.05</v>
      </c>
      <c r="D23" s="150">
        <f>IFERROR(ROUND(B23*C23,5),0)</f>
        <v>0.05</v>
      </c>
      <c r="E23" s="131">
        <v>1</v>
      </c>
      <c r="F23" s="103"/>
      <c r="G23" s="150">
        <f>IFERROR(TRUNC(ROUND(D23*E23,2),2),0)</f>
        <v>0.05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3</v>
      </c>
      <c r="C24" s="131">
        <v>0.05</v>
      </c>
      <c r="D24" s="150">
        <f>IFERROR(ROUND(B24*C24,5),0)</f>
        <v>0.15</v>
      </c>
      <c r="E24" s="131">
        <v>1</v>
      </c>
      <c r="F24" s="103"/>
      <c r="G24" s="150">
        <f>IFERROR(TRUNC(ROUND(D24*E24,2),2),0)</f>
        <v>0.15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1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1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3.15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0.2</v>
      </c>
      <c r="C33" s="102">
        <v>5.5</v>
      </c>
      <c r="D33" s="150">
        <f>IFERROR(ROUND(B33*C33,5),0)</f>
        <v>1.1000000000000001</v>
      </c>
      <c r="E33" s="131">
        <v>1</v>
      </c>
      <c r="F33" s="103"/>
      <c r="G33" s="103">
        <f>IFERROR(TRUNC(ROUND(D33*E33,2),2),0)</f>
        <v>1.1000000000000001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1</v>
      </c>
      <c r="F34" s="103"/>
      <c r="G34" s="103">
        <f>IFERROR(TRUNC(ROUND(D34*E34,2),2),0)</f>
        <v>5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1</v>
      </c>
      <c r="F35" s="103"/>
      <c r="G35" s="103">
        <f>IFERROR(TRUNC(ROUND(D35*E35,2),2),0)</f>
        <v>4.5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0</v>
      </c>
      <c r="C37" s="102">
        <v>6.5</v>
      </c>
      <c r="D37" s="150">
        <f>IFERROR(ROUND(B37*C37,5),0)</f>
        <v>0</v>
      </c>
      <c r="E37" s="131">
        <v>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10.6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185</v>
      </c>
      <c r="B44" s="143"/>
      <c r="C44" s="134" t="s">
        <v>28</v>
      </c>
      <c r="D44" s="133">
        <v>4</v>
      </c>
      <c r="E44" s="142">
        <v>6.9483333333333333</v>
      </c>
      <c r="F44" s="141"/>
      <c r="G44" s="102">
        <f>IFERROR(TRUNC(ROUND(D44*E44,2),2),0)</f>
        <v>27.79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207</v>
      </c>
      <c r="B45" s="135"/>
      <c r="C45" s="134" t="s">
        <v>206</v>
      </c>
      <c r="D45" s="133">
        <v>20</v>
      </c>
      <c r="E45" s="140">
        <v>0.1</v>
      </c>
      <c r="F45" s="139"/>
      <c r="G45" s="102">
        <f>IFERROR(TRUNC(ROUND(D45*E45,2),2),0)</f>
        <v>2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205</v>
      </c>
      <c r="B46" s="135"/>
      <c r="C46" s="138" t="s">
        <v>28</v>
      </c>
      <c r="D46" s="137">
        <v>1.6</v>
      </c>
      <c r="E46" s="109">
        <v>1.875</v>
      </c>
      <c r="F46" s="103"/>
      <c r="G46" s="102">
        <f>IFERROR(TRUNC(ROUND(D46*E46,2),2),0)</f>
        <v>3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204</v>
      </c>
      <c r="B47" s="135"/>
      <c r="C47" s="134" t="s">
        <v>202</v>
      </c>
      <c r="D47" s="133">
        <v>0.05</v>
      </c>
      <c r="E47" s="109">
        <v>14</v>
      </c>
      <c r="F47" s="103"/>
      <c r="G47" s="102">
        <f>IFERROR(TRUNC(ROUND(D47*E47,2),2),0)</f>
        <v>0.7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203</v>
      </c>
      <c r="B48" s="135"/>
      <c r="C48" s="134" t="s">
        <v>202</v>
      </c>
      <c r="D48" s="133">
        <v>0.05</v>
      </c>
      <c r="E48" s="109">
        <v>14</v>
      </c>
      <c r="F48" s="103"/>
      <c r="G48" s="102">
        <f>IFERROR(TRUNC(ROUND(D48*E48,2),2),0)</f>
        <v>0.7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80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34.19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0.32</v>
      </c>
      <c r="F69" s="103"/>
      <c r="G69" s="102">
        <f>IFERROR(TRUNC(ROUND(D69*E69,2),2),0)</f>
        <v>0.32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0.32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48.26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1.45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49.76</v>
      </c>
      <c r="U75" t="s">
        <v>63</v>
      </c>
      <c r="V75">
        <f>+TRUNC(ROUND(G29+G40+G71+G73+G74,2),2)</f>
        <v>15.57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34.19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56</v>
      </c>
      <c r="B7" s="182"/>
      <c r="C7" s="182"/>
      <c r="D7" s="182"/>
      <c r="E7" s="182"/>
      <c r="F7" s="181" t="s">
        <v>143</v>
      </c>
      <c r="G7" s="180" t="s">
        <v>28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0.5</v>
      </c>
      <c r="C12" s="131">
        <v>4.25</v>
      </c>
      <c r="D12" s="150">
        <f>IFERROR(ROUND(B12*C12,5),0)</f>
        <v>2.125</v>
      </c>
      <c r="E12" s="131">
        <v>0.11</v>
      </c>
      <c r="F12" s="103"/>
      <c r="G12" s="150">
        <f>IFERROR(TRUNC(ROUND(D12*E12,2),2),0)</f>
        <v>0.23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0.11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0.11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0.11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1</v>
      </c>
      <c r="C16" s="131">
        <v>0.5</v>
      </c>
      <c r="D16" s="150">
        <f>IFERROR(ROUND(B16*C16,5),0)</f>
        <v>0.5</v>
      </c>
      <c r="E16" s="131">
        <v>0.11</v>
      </c>
      <c r="F16" s="103"/>
      <c r="G16" s="150">
        <f>IFERROR(TRUNC(ROUND(D16*E16,2),2),0)</f>
        <v>0.06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0.11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1</v>
      </c>
      <c r="C18" s="131">
        <v>0.15</v>
      </c>
      <c r="D18" s="150">
        <f>IFERROR(ROUND(B18*C18,5),0)</f>
        <v>0.15</v>
      </c>
      <c r="E18" s="131">
        <v>0.11</v>
      </c>
      <c r="F18" s="103"/>
      <c r="G18" s="150">
        <f>IFERROR(TRUNC(ROUND(D18*E18,2),2),0)</f>
        <v>0.02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0.11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0.11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0.11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1</v>
      </c>
      <c r="C22" s="131">
        <v>0.17</v>
      </c>
      <c r="D22" s="150">
        <f>IFERROR(ROUND(B22*C22,5),0)</f>
        <v>0.17</v>
      </c>
      <c r="E22" s="131">
        <v>0.11</v>
      </c>
      <c r="F22" s="103"/>
      <c r="G22" s="150">
        <f>IFERROR(TRUNC(ROUND(D22*E22,2),2),0)</f>
        <v>0.02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1</v>
      </c>
      <c r="C23" s="131">
        <v>0.05</v>
      </c>
      <c r="D23" s="150">
        <f>IFERROR(ROUND(B23*C23,5),0)</f>
        <v>0.05</v>
      </c>
      <c r="E23" s="131">
        <v>0.11</v>
      </c>
      <c r="F23" s="103"/>
      <c r="G23" s="150">
        <f>IFERROR(TRUNC(ROUND(D23*E23,2),2),0)</f>
        <v>0.01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3</v>
      </c>
      <c r="C24" s="131">
        <v>0.05</v>
      </c>
      <c r="D24" s="150">
        <f>IFERROR(ROUND(B24*C24,5),0)</f>
        <v>0.15</v>
      </c>
      <c r="E24" s="131">
        <v>0.11</v>
      </c>
      <c r="F24" s="103"/>
      <c r="G24" s="150">
        <f>IFERROR(TRUNC(ROUND(D24*E24,2),2),0)</f>
        <v>0.02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0.11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0.11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0.36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0.2</v>
      </c>
      <c r="C33" s="102">
        <v>5.5</v>
      </c>
      <c r="D33" s="150">
        <f>IFERROR(ROUND(B33*C33,5),0)</f>
        <v>1.1000000000000001</v>
      </c>
      <c r="E33" s="131">
        <v>0.11</v>
      </c>
      <c r="F33" s="103"/>
      <c r="G33" s="103">
        <f>IFERROR(TRUNC(ROUND(D33*E33,2),2),0)</f>
        <v>0.12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0.11</v>
      </c>
      <c r="F34" s="103"/>
      <c r="G34" s="103">
        <f>IFERROR(TRUNC(ROUND(D34*E34,2),2),0)</f>
        <v>0.55000000000000004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0.11</v>
      </c>
      <c r="F35" s="103"/>
      <c r="G35" s="103">
        <f>IFERROR(TRUNC(ROUND(D35*E35,2),2),0)</f>
        <v>0.5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0.11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0</v>
      </c>
      <c r="C37" s="102">
        <v>6.5</v>
      </c>
      <c r="D37" s="150">
        <f>IFERROR(ROUND(B37*C37,5),0)</f>
        <v>0</v>
      </c>
      <c r="E37" s="131">
        <v>0.11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1.17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208</v>
      </c>
      <c r="B44" s="143"/>
      <c r="C44" s="134" t="s">
        <v>174</v>
      </c>
      <c r="D44" s="133">
        <v>1</v>
      </c>
      <c r="E44" s="142">
        <v>2.2000000000000002</v>
      </c>
      <c r="F44" s="141"/>
      <c r="G44" s="102">
        <f>IFERROR(TRUNC(ROUND(D44*E44,2),2),0)</f>
        <v>2.2000000000000002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17</v>
      </c>
      <c r="B45" s="135"/>
      <c r="C45" s="134" t="s">
        <v>17</v>
      </c>
      <c r="D45" s="133" t="s">
        <v>17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17</v>
      </c>
      <c r="B46" s="135"/>
      <c r="C46" s="138" t="s">
        <v>17</v>
      </c>
      <c r="D46" s="137" t="s">
        <v>17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17</v>
      </c>
      <c r="B47" s="135"/>
      <c r="C47" s="134" t="s">
        <v>17</v>
      </c>
      <c r="D47" s="133" t="s">
        <v>17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17</v>
      </c>
      <c r="B48" s="135"/>
      <c r="C48" s="134" t="s">
        <v>17</v>
      </c>
      <c r="D48" s="133" t="s">
        <v>17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17</v>
      </c>
      <c r="B49" s="135"/>
      <c r="C49" s="134" t="s">
        <v>17</v>
      </c>
      <c r="D49" s="133" t="s">
        <v>17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17</v>
      </c>
      <c r="B50" s="135"/>
      <c r="C50" s="134" t="s">
        <v>17</v>
      </c>
      <c r="D50" s="133" t="s">
        <v>17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17</v>
      </c>
      <c r="B51" s="135"/>
      <c r="C51" s="134" t="s">
        <v>17</v>
      </c>
      <c r="D51" s="133" t="s">
        <v>17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17</v>
      </c>
      <c r="B52" s="135"/>
      <c r="C52" s="134" t="s">
        <v>17</v>
      </c>
      <c r="D52" s="133" t="s">
        <v>17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17</v>
      </c>
      <c r="B53" s="135"/>
      <c r="C53" s="134" t="s">
        <v>17</v>
      </c>
      <c r="D53" s="133" t="s">
        <v>17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17</v>
      </c>
      <c r="B54" s="135"/>
      <c r="C54" s="134" t="s">
        <v>17</v>
      </c>
      <c r="D54" s="133" t="s">
        <v>17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17</v>
      </c>
      <c r="B55" s="131"/>
      <c r="C55" s="134" t="s">
        <v>17</v>
      </c>
      <c r="D55" s="133" t="s">
        <v>17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17</v>
      </c>
      <c r="B56" s="135"/>
      <c r="C56" s="134" t="s">
        <v>17</v>
      </c>
      <c r="D56" s="133" t="s">
        <v>17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17</v>
      </c>
      <c r="B57" s="135"/>
      <c r="C57" s="134" t="s">
        <v>17</v>
      </c>
      <c r="D57" s="133" t="s">
        <v>17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17</v>
      </c>
      <c r="B58" s="135"/>
      <c r="C58" s="134" t="s">
        <v>17</v>
      </c>
      <c r="D58" s="133" t="s">
        <v>17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17</v>
      </c>
      <c r="B59" s="135"/>
      <c r="C59" s="134" t="s">
        <v>17</v>
      </c>
      <c r="D59" s="133" t="s">
        <v>17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17</v>
      </c>
      <c r="B60" s="135"/>
      <c r="C60" s="134" t="s">
        <v>17</v>
      </c>
      <c r="D60" s="133" t="s">
        <v>17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17</v>
      </c>
      <c r="B61" s="131"/>
      <c r="C61" s="102" t="s">
        <v>17</v>
      </c>
      <c r="D61" s="102" t="s">
        <v>17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17</v>
      </c>
      <c r="B62" s="131"/>
      <c r="C62" s="102" t="s">
        <v>17</v>
      </c>
      <c r="D62" s="102" t="s">
        <v>17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17</v>
      </c>
      <c r="B63" s="130"/>
      <c r="C63" s="94" t="s">
        <v>17</v>
      </c>
      <c r="D63" s="94" t="s">
        <v>17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17</v>
      </c>
      <c r="B64" s="92"/>
      <c r="C64" s="78" t="s">
        <v>17</v>
      </c>
      <c r="D64" s="78" t="s">
        <v>17</v>
      </c>
      <c r="E64" s="93">
        <v>0</v>
      </c>
      <c r="F64" s="79"/>
      <c r="G64" s="79">
        <f>TRUNC(ROUND(SUM(G44:G63),2),2)</f>
        <v>2.2000000000000002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0.39</v>
      </c>
      <c r="F69" s="103"/>
      <c r="G69" s="102">
        <f>IFERROR(TRUNC(ROUND(D69*E69,2),2),0)</f>
        <v>0.39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0.39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4.12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0.12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4.24</v>
      </c>
      <c r="U75" t="s">
        <v>63</v>
      </c>
      <c r="V75">
        <f>+TRUNC(ROUND(G29+G40+G71+G73+G74,2),2)</f>
        <v>2.04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2.2000000000000002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41</v>
      </c>
      <c r="B7" s="182"/>
      <c r="C7" s="182"/>
      <c r="D7" s="182"/>
      <c r="E7" s="182"/>
      <c r="F7" s="181" t="s">
        <v>143</v>
      </c>
      <c r="G7" s="180" t="s">
        <v>28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0.5</v>
      </c>
      <c r="C12" s="131">
        <v>4.25</v>
      </c>
      <c r="D12" s="150">
        <f>IFERROR(ROUND(B12*C12,5),0)</f>
        <v>2.125</v>
      </c>
      <c r="E12" s="131">
        <v>0.12</v>
      </c>
      <c r="F12" s="103"/>
      <c r="G12" s="150">
        <f>IFERROR(TRUNC(ROUND(D12*E12,2),2),0)</f>
        <v>0.26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0.12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0.12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0.12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1</v>
      </c>
      <c r="C16" s="131">
        <v>0.5</v>
      </c>
      <c r="D16" s="150">
        <f>IFERROR(ROUND(B16*C16,5),0)</f>
        <v>0.5</v>
      </c>
      <c r="E16" s="131">
        <v>0.12</v>
      </c>
      <c r="F16" s="103"/>
      <c r="G16" s="150">
        <f>IFERROR(TRUNC(ROUND(D16*E16,2),2),0)</f>
        <v>0.06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0.12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1</v>
      </c>
      <c r="C18" s="131">
        <v>0.15</v>
      </c>
      <c r="D18" s="150">
        <f>IFERROR(ROUND(B18*C18,5),0)</f>
        <v>0.15</v>
      </c>
      <c r="E18" s="131">
        <v>0.12</v>
      </c>
      <c r="F18" s="103"/>
      <c r="G18" s="150">
        <f>IFERROR(TRUNC(ROUND(D18*E18,2),2),0)</f>
        <v>0.02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0.12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0.12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0.12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1</v>
      </c>
      <c r="C22" s="131">
        <v>0.17</v>
      </c>
      <c r="D22" s="150">
        <f>IFERROR(ROUND(B22*C22,5),0)</f>
        <v>0.17</v>
      </c>
      <c r="E22" s="131">
        <v>0.12</v>
      </c>
      <c r="F22" s="103"/>
      <c r="G22" s="150">
        <f>IFERROR(TRUNC(ROUND(D22*E22,2),2),0)</f>
        <v>0.02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1</v>
      </c>
      <c r="C23" s="131">
        <v>0.05</v>
      </c>
      <c r="D23" s="150">
        <f>IFERROR(ROUND(B23*C23,5),0)</f>
        <v>0.05</v>
      </c>
      <c r="E23" s="131">
        <v>0.12</v>
      </c>
      <c r="F23" s="103"/>
      <c r="G23" s="150">
        <f>IFERROR(TRUNC(ROUND(D23*E23,2),2),0)</f>
        <v>0.01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3</v>
      </c>
      <c r="C24" s="131">
        <v>0.05</v>
      </c>
      <c r="D24" s="150">
        <f>IFERROR(ROUND(B24*C24,5),0)</f>
        <v>0.15</v>
      </c>
      <c r="E24" s="131">
        <v>0.12</v>
      </c>
      <c r="F24" s="103"/>
      <c r="G24" s="150">
        <f>IFERROR(TRUNC(ROUND(D24*E24,2),2),0)</f>
        <v>0.02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0.12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0.12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0.39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0.2</v>
      </c>
      <c r="C33" s="102">
        <v>5.5</v>
      </c>
      <c r="D33" s="150">
        <f>IFERROR(ROUND(B33*C33,5),0)</f>
        <v>1.1000000000000001</v>
      </c>
      <c r="E33" s="131">
        <v>0.12</v>
      </c>
      <c r="F33" s="103"/>
      <c r="G33" s="103">
        <f>IFERROR(TRUNC(ROUND(D33*E33,2),2),0)</f>
        <v>0.13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0.12</v>
      </c>
      <c r="F34" s="103"/>
      <c r="G34" s="103">
        <f>IFERROR(TRUNC(ROUND(D34*E34,2),2),0)</f>
        <v>0.6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0.12</v>
      </c>
      <c r="F35" s="103"/>
      <c r="G35" s="103">
        <f>IFERROR(TRUNC(ROUND(D35*E35,2),2),0)</f>
        <v>0.54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0.12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1</v>
      </c>
      <c r="C37" s="102">
        <v>6.5</v>
      </c>
      <c r="D37" s="150">
        <f>IFERROR(ROUND(B37*C37,5),0)</f>
        <v>6.5</v>
      </c>
      <c r="E37" s="131">
        <v>0.12</v>
      </c>
      <c r="F37" s="103"/>
      <c r="G37" s="103">
        <f>IFERROR(TRUNC(ROUND(D37*E37,2),2),0)</f>
        <v>0.78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2.0499999999999998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209</v>
      </c>
      <c r="B44" s="143"/>
      <c r="C44" s="134" t="s">
        <v>174</v>
      </c>
      <c r="D44" s="133">
        <v>1</v>
      </c>
      <c r="E44" s="142">
        <v>2.56</v>
      </c>
      <c r="F44" s="141"/>
      <c r="G44" s="102">
        <f>IFERROR(TRUNC(ROUND(D44*E44,2),2),0)</f>
        <v>2.56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17</v>
      </c>
      <c r="B45" s="135"/>
      <c r="C45" s="134" t="s">
        <v>17</v>
      </c>
      <c r="D45" s="133" t="s">
        <v>17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17</v>
      </c>
      <c r="B46" s="135"/>
      <c r="C46" s="138" t="s">
        <v>17</v>
      </c>
      <c r="D46" s="137" t="s">
        <v>17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17</v>
      </c>
      <c r="B47" s="135"/>
      <c r="C47" s="134" t="s">
        <v>17</v>
      </c>
      <c r="D47" s="133" t="s">
        <v>17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17</v>
      </c>
      <c r="B48" s="135"/>
      <c r="C48" s="134" t="s">
        <v>17</v>
      </c>
      <c r="D48" s="133" t="s">
        <v>17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17</v>
      </c>
      <c r="B49" s="135"/>
      <c r="C49" s="134" t="s">
        <v>17</v>
      </c>
      <c r="D49" s="133" t="s">
        <v>17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17</v>
      </c>
      <c r="B50" s="135"/>
      <c r="C50" s="134" t="s">
        <v>17</v>
      </c>
      <c r="D50" s="133" t="s">
        <v>17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17</v>
      </c>
      <c r="B51" s="135"/>
      <c r="C51" s="134" t="s">
        <v>17</v>
      </c>
      <c r="D51" s="133" t="s">
        <v>17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17</v>
      </c>
      <c r="B52" s="135"/>
      <c r="C52" s="134" t="s">
        <v>17</v>
      </c>
      <c r="D52" s="133" t="s">
        <v>17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17</v>
      </c>
      <c r="B53" s="135"/>
      <c r="C53" s="134" t="s">
        <v>17</v>
      </c>
      <c r="D53" s="133" t="s">
        <v>17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17</v>
      </c>
      <c r="B54" s="135"/>
      <c r="C54" s="134" t="s">
        <v>17</v>
      </c>
      <c r="D54" s="133" t="s">
        <v>17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17</v>
      </c>
      <c r="B55" s="131"/>
      <c r="C55" s="134" t="s">
        <v>17</v>
      </c>
      <c r="D55" s="133" t="s">
        <v>17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17</v>
      </c>
      <c r="B56" s="135"/>
      <c r="C56" s="134" t="s">
        <v>17</v>
      </c>
      <c r="D56" s="133" t="s">
        <v>17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17</v>
      </c>
      <c r="B57" s="135"/>
      <c r="C57" s="134" t="s">
        <v>17</v>
      </c>
      <c r="D57" s="133" t="s">
        <v>17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17</v>
      </c>
      <c r="B58" s="135"/>
      <c r="C58" s="134" t="s">
        <v>17</v>
      </c>
      <c r="D58" s="133" t="s">
        <v>17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17</v>
      </c>
      <c r="B59" s="135"/>
      <c r="C59" s="134" t="s">
        <v>17</v>
      </c>
      <c r="D59" s="133" t="s">
        <v>17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17</v>
      </c>
      <c r="B60" s="135"/>
      <c r="C60" s="134" t="s">
        <v>17</v>
      </c>
      <c r="D60" s="133" t="s">
        <v>17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17</v>
      </c>
      <c r="B61" s="131"/>
      <c r="C61" s="102" t="s">
        <v>17</v>
      </c>
      <c r="D61" s="102" t="s">
        <v>17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17</v>
      </c>
      <c r="B62" s="131"/>
      <c r="C62" s="102" t="s">
        <v>17</v>
      </c>
      <c r="D62" s="102" t="s">
        <v>17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17</v>
      </c>
      <c r="B63" s="130"/>
      <c r="C63" s="94" t="s">
        <v>17</v>
      </c>
      <c r="D63" s="94" t="s">
        <v>17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17</v>
      </c>
      <c r="B64" s="92"/>
      <c r="C64" s="78" t="s">
        <v>17</v>
      </c>
      <c r="D64" s="78" t="s">
        <v>17</v>
      </c>
      <c r="E64" s="93">
        <v>0</v>
      </c>
      <c r="F64" s="79"/>
      <c r="G64" s="79">
        <f>TRUNC(ROUND(SUM(G44:G63),2),2)</f>
        <v>2.56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0.51</v>
      </c>
      <c r="F69" s="103"/>
      <c r="G69" s="102">
        <f>IFERROR(TRUNC(ROUND(D69*E69,2),2),0)</f>
        <v>0.51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0.51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5.51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0.17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5.69</v>
      </c>
      <c r="U75" t="s">
        <v>63</v>
      </c>
      <c r="V75">
        <f>+TRUNC(ROUND(G29+G40+G71+G73+G74,2),2)</f>
        <v>3.13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2.56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43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0</v>
      </c>
      <c r="C12" s="131">
        <v>4.25</v>
      </c>
      <c r="D12" s="150">
        <f>IFERROR(ROUND(B12*C12,5),0)</f>
        <v>0</v>
      </c>
      <c r="E12" s="131">
        <v>0.22</v>
      </c>
      <c r="F12" s="103"/>
      <c r="G12" s="150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0.22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0.22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0.22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0.22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0.22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1</v>
      </c>
      <c r="C18" s="131">
        <v>0.15</v>
      </c>
      <c r="D18" s="150">
        <f>IFERROR(ROUND(B18*C18,5),0)</f>
        <v>0.15</v>
      </c>
      <c r="E18" s="131">
        <v>0.22</v>
      </c>
      <c r="F18" s="103"/>
      <c r="G18" s="150">
        <f>IFERROR(TRUNC(ROUND(D18*E18,2),2),0)</f>
        <v>0.03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0.22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0.22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0.22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1</v>
      </c>
      <c r="C22" s="131">
        <v>0.17</v>
      </c>
      <c r="D22" s="150">
        <f>IFERROR(ROUND(B22*C22,5),0)</f>
        <v>0.17</v>
      </c>
      <c r="E22" s="131">
        <v>0.22</v>
      </c>
      <c r="F22" s="103"/>
      <c r="G22" s="150">
        <f>IFERROR(TRUNC(ROUND(D22*E22,2),2),0)</f>
        <v>0.04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1</v>
      </c>
      <c r="C23" s="131">
        <v>0.05</v>
      </c>
      <c r="D23" s="150">
        <f>IFERROR(ROUND(B23*C23,5),0)</f>
        <v>0.05</v>
      </c>
      <c r="E23" s="131">
        <v>0.22</v>
      </c>
      <c r="F23" s="103"/>
      <c r="G23" s="150">
        <f>IFERROR(TRUNC(ROUND(D23*E23,2),2),0)</f>
        <v>0.01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2</v>
      </c>
      <c r="C24" s="131">
        <v>0.05</v>
      </c>
      <c r="D24" s="150">
        <f>IFERROR(ROUND(B24*C24,5),0)</f>
        <v>0.1</v>
      </c>
      <c r="E24" s="131">
        <v>0.22</v>
      </c>
      <c r="F24" s="103"/>
      <c r="G24" s="150">
        <f>IFERROR(TRUNC(ROUND(D24*E24,2),2),0)</f>
        <v>0.02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0.22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0.22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0.1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0</v>
      </c>
      <c r="C33" s="102">
        <v>5.5</v>
      </c>
      <c r="D33" s="150">
        <f>IFERROR(ROUND(B33*C33,5),0)</f>
        <v>0</v>
      </c>
      <c r="E33" s="131">
        <v>0.22</v>
      </c>
      <c r="F33" s="103"/>
      <c r="G33" s="103">
        <f>IFERROR(TRUNC(ROUND(D33*E33,2),2),0)</f>
        <v>0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0.22</v>
      </c>
      <c r="F34" s="103"/>
      <c r="G34" s="103">
        <f>IFERROR(TRUNC(ROUND(D34*E34,2),2),0)</f>
        <v>1.1000000000000001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0.22</v>
      </c>
      <c r="F35" s="103"/>
      <c r="G35" s="103">
        <f>IFERROR(TRUNC(ROUND(D35*E35,2),2),0)</f>
        <v>0.99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0.22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1</v>
      </c>
      <c r="C37" s="102">
        <v>6.5</v>
      </c>
      <c r="D37" s="150">
        <f>IFERROR(ROUND(B37*C37,5),0)</f>
        <v>6.5</v>
      </c>
      <c r="E37" s="131">
        <v>0.22</v>
      </c>
      <c r="F37" s="103"/>
      <c r="G37" s="103">
        <f>IFERROR(TRUNC(ROUND(D37*E37,2),2),0)</f>
        <v>1.43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3.52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ht="38.25" x14ac:dyDescent="0.25">
      <c r="A44" s="144" t="s">
        <v>210</v>
      </c>
      <c r="B44" s="143"/>
      <c r="C44" s="134" t="s">
        <v>15</v>
      </c>
      <c r="D44" s="133">
        <v>1</v>
      </c>
      <c r="E44" s="142">
        <v>36.46</v>
      </c>
      <c r="F44" s="141"/>
      <c r="G44" s="102">
        <f>IFERROR(TRUNC(ROUND(D44*E44,2),2),0)</f>
        <v>36.46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17</v>
      </c>
      <c r="B45" s="135"/>
      <c r="C45" s="134" t="s">
        <v>17</v>
      </c>
      <c r="D45" s="133" t="s">
        <v>17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17</v>
      </c>
      <c r="B46" s="135"/>
      <c r="C46" s="138" t="s">
        <v>17</v>
      </c>
      <c r="D46" s="137" t="s">
        <v>17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17</v>
      </c>
      <c r="B47" s="135"/>
      <c r="C47" s="134" t="s">
        <v>17</v>
      </c>
      <c r="D47" s="133" t="s">
        <v>17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17</v>
      </c>
      <c r="B48" s="135"/>
      <c r="C48" s="134" t="s">
        <v>17</v>
      </c>
      <c r="D48" s="133" t="s">
        <v>17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17</v>
      </c>
      <c r="B49" s="135"/>
      <c r="C49" s="134" t="s">
        <v>17</v>
      </c>
      <c r="D49" s="133" t="s">
        <v>17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17</v>
      </c>
      <c r="B50" s="135"/>
      <c r="C50" s="134" t="s">
        <v>17</v>
      </c>
      <c r="D50" s="133" t="s">
        <v>17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17</v>
      </c>
      <c r="B51" s="135"/>
      <c r="C51" s="134" t="s">
        <v>17</v>
      </c>
      <c r="D51" s="133" t="s">
        <v>17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17</v>
      </c>
      <c r="B52" s="135"/>
      <c r="C52" s="134" t="s">
        <v>17</v>
      </c>
      <c r="D52" s="133" t="s">
        <v>17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17</v>
      </c>
      <c r="B53" s="135"/>
      <c r="C53" s="134" t="s">
        <v>17</v>
      </c>
      <c r="D53" s="133" t="s">
        <v>17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17</v>
      </c>
      <c r="B54" s="135"/>
      <c r="C54" s="134" t="s">
        <v>17</v>
      </c>
      <c r="D54" s="133" t="s">
        <v>17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17</v>
      </c>
      <c r="B55" s="131"/>
      <c r="C55" s="134" t="s">
        <v>17</v>
      </c>
      <c r="D55" s="133" t="s">
        <v>17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17</v>
      </c>
      <c r="B56" s="135"/>
      <c r="C56" s="134" t="s">
        <v>17</v>
      </c>
      <c r="D56" s="133" t="s">
        <v>17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17</v>
      </c>
      <c r="B57" s="135"/>
      <c r="C57" s="134" t="s">
        <v>17</v>
      </c>
      <c r="D57" s="133" t="s">
        <v>17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17</v>
      </c>
      <c r="B58" s="135"/>
      <c r="C58" s="134" t="s">
        <v>17</v>
      </c>
      <c r="D58" s="133" t="s">
        <v>17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17</v>
      </c>
      <c r="B59" s="135"/>
      <c r="C59" s="134" t="s">
        <v>17</v>
      </c>
      <c r="D59" s="133" t="s">
        <v>17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17</v>
      </c>
      <c r="B60" s="135"/>
      <c r="C60" s="134" t="s">
        <v>17</v>
      </c>
      <c r="D60" s="133" t="s">
        <v>17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17</v>
      </c>
      <c r="B61" s="131"/>
      <c r="C61" s="102" t="s">
        <v>17</v>
      </c>
      <c r="D61" s="102" t="s">
        <v>17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17</v>
      </c>
      <c r="B62" s="131"/>
      <c r="C62" s="102" t="s">
        <v>17</v>
      </c>
      <c r="D62" s="102" t="s">
        <v>17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17</v>
      </c>
      <c r="B63" s="130"/>
      <c r="C63" s="94" t="s">
        <v>17</v>
      </c>
      <c r="D63" s="94" t="s">
        <v>17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17</v>
      </c>
      <c r="B64" s="92"/>
      <c r="C64" s="78" t="s">
        <v>17</v>
      </c>
      <c r="D64" s="78" t="s">
        <v>17</v>
      </c>
      <c r="E64" s="93">
        <v>0</v>
      </c>
      <c r="F64" s="79"/>
      <c r="G64" s="79">
        <f>TRUNC(ROUND(SUM(G44:G63),2),2)</f>
        <v>36.46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0.5</v>
      </c>
      <c r="F69" s="103"/>
      <c r="G69" s="102">
        <f>IFERROR(TRUNC(ROUND(D69*E69,2),2),0)</f>
        <v>0.5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0.5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40.58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1.22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0.04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41.84</v>
      </c>
      <c r="U75" t="s">
        <v>63</v>
      </c>
      <c r="V75">
        <f>+TRUNC(ROUND(G29+G40+G71+G73+G74,2),2)</f>
        <v>5.38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36.46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151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150</v>
      </c>
      <c r="B2" s="197"/>
      <c r="C2" s="197"/>
      <c r="D2" s="197" t="s">
        <v>149</v>
      </c>
      <c r="E2" s="196" t="s">
        <v>52</v>
      </c>
      <c r="F2" s="196"/>
      <c r="G2" s="195"/>
    </row>
    <row r="3" spans="1:28" ht="32.25" customHeight="1" x14ac:dyDescent="0.25">
      <c r="A3" s="199" t="s">
        <v>148</v>
      </c>
      <c r="B3" s="198"/>
      <c r="C3" s="197"/>
      <c r="D3" s="197"/>
      <c r="E3" s="196"/>
      <c r="F3" s="196"/>
      <c r="G3" s="195"/>
      <c r="AB3" t="s">
        <v>147</v>
      </c>
    </row>
    <row r="4" spans="1:28" ht="18" x14ac:dyDescent="0.25">
      <c r="A4" s="194" t="s">
        <v>146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145</v>
      </c>
      <c r="F5" s="189"/>
      <c r="G5" s="188"/>
    </row>
    <row r="6" spans="1:28" x14ac:dyDescent="0.25">
      <c r="A6" s="187" t="s">
        <v>144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58</v>
      </c>
      <c r="B7" s="182"/>
      <c r="C7" s="182"/>
      <c r="D7" s="182"/>
      <c r="E7" s="182"/>
      <c r="F7" s="181" t="s">
        <v>143</v>
      </c>
      <c r="G7" s="180" t="s">
        <v>15</v>
      </c>
      <c r="H7" s="178"/>
      <c r="I7" s="179" t="s">
        <v>142</v>
      </c>
      <c r="J7" s="178">
        <v>2</v>
      </c>
    </row>
    <row r="8" spans="1:28" x14ac:dyDescent="0.25">
      <c r="A8" s="177" t="s">
        <v>141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140</v>
      </c>
      <c r="B9" s="174"/>
      <c r="C9" s="173"/>
      <c r="D9" s="173"/>
      <c r="E9" s="172"/>
      <c r="F9" s="172"/>
      <c r="G9" s="171"/>
      <c r="I9" s="170" t="s">
        <v>139</v>
      </c>
      <c r="J9" s="170" t="s">
        <v>138</v>
      </c>
    </row>
    <row r="10" spans="1:28" ht="15.75" x14ac:dyDescent="0.25">
      <c r="A10" s="120" t="s">
        <v>78</v>
      </c>
      <c r="B10" s="120" t="s">
        <v>84</v>
      </c>
      <c r="C10" s="120" t="s">
        <v>75</v>
      </c>
      <c r="D10" s="120" t="s">
        <v>96</v>
      </c>
      <c r="E10" s="169" t="s">
        <v>95</v>
      </c>
      <c r="F10" s="169"/>
      <c r="G10" s="120" t="s">
        <v>82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73</v>
      </c>
      <c r="C11" s="166" t="s">
        <v>72</v>
      </c>
      <c r="D11" s="112" t="s">
        <v>81</v>
      </c>
      <c r="E11" s="165" t="s">
        <v>94</v>
      </c>
      <c r="F11" s="145"/>
      <c r="G11" s="164" t="s">
        <v>93</v>
      </c>
      <c r="L11" t="s">
        <v>137</v>
      </c>
      <c r="M11" t="s">
        <v>136</v>
      </c>
      <c r="N11" t="s">
        <v>135</v>
      </c>
      <c r="O11" t="s">
        <v>134</v>
      </c>
      <c r="P11" t="s">
        <v>133</v>
      </c>
      <c r="Q11" t="s">
        <v>132</v>
      </c>
      <c r="R11" t="s">
        <v>131</v>
      </c>
      <c r="S11" t="s">
        <v>130</v>
      </c>
    </row>
    <row r="12" spans="1:28" x14ac:dyDescent="0.25">
      <c r="A12" s="162" t="s">
        <v>129</v>
      </c>
      <c r="B12" s="162">
        <v>1</v>
      </c>
      <c r="C12" s="131">
        <v>4.25</v>
      </c>
      <c r="D12" s="150">
        <f>IFERROR(ROUND(B12*C12,5),0)</f>
        <v>4.25</v>
      </c>
      <c r="E12" s="131">
        <v>0.4</v>
      </c>
      <c r="F12" s="103"/>
      <c r="G12" s="150">
        <f>IFERROR(TRUNC(ROUND(D12*E12,2),2),0)</f>
        <v>1.7</v>
      </c>
      <c r="I12" t="s">
        <v>128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127</v>
      </c>
      <c r="B13" s="162">
        <v>0</v>
      </c>
      <c r="C13" s="131">
        <v>10</v>
      </c>
      <c r="D13" s="150">
        <f>IFERROR(ROUND(B13*C13,5),0)</f>
        <v>0</v>
      </c>
      <c r="E13" s="135">
        <v>0.4</v>
      </c>
      <c r="F13" s="139"/>
      <c r="G13" s="150">
        <f>IFERROR(TRUNC(ROUND(D13*E13,2),2),0)</f>
        <v>0</v>
      </c>
      <c r="I13" t="s">
        <v>126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125</v>
      </c>
      <c r="B14" s="162">
        <v>0</v>
      </c>
      <c r="C14" s="131">
        <v>20</v>
      </c>
      <c r="D14" s="150">
        <f>IFERROR(ROUND(B14*C14,5),0)</f>
        <v>0</v>
      </c>
      <c r="E14" s="131">
        <v>0.4</v>
      </c>
      <c r="F14" s="103"/>
      <c r="G14" s="150">
        <f>IFERROR(TRUNC(ROUND(D14*E14,2),2),0)</f>
        <v>0</v>
      </c>
      <c r="I14" t="s">
        <v>124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123</v>
      </c>
      <c r="B15" s="162">
        <v>0</v>
      </c>
      <c r="C15" s="131">
        <v>1</v>
      </c>
      <c r="D15" s="150">
        <f>IFERROR(ROUND(B15*C15,5),0)</f>
        <v>0</v>
      </c>
      <c r="E15" s="131">
        <v>0.4</v>
      </c>
      <c r="F15" s="103"/>
      <c r="G15" s="150">
        <f>IFERROR(TRUNC(ROUND(D15*E15,2),2),0)</f>
        <v>0</v>
      </c>
      <c r="I15" t="s">
        <v>120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122</v>
      </c>
      <c r="B16" s="162">
        <v>0</v>
      </c>
      <c r="C16" s="131">
        <v>0.5</v>
      </c>
      <c r="D16" s="150">
        <f>IFERROR(ROUND(B16*C16,5),0)</f>
        <v>0</v>
      </c>
      <c r="E16" s="131">
        <v>0.4</v>
      </c>
      <c r="F16" s="103"/>
      <c r="G16" s="150">
        <f>IFERROR(TRUNC(ROUND(D16*E16,2),2),0)</f>
        <v>0</v>
      </c>
      <c r="I16" t="s">
        <v>121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120</v>
      </c>
      <c r="B17" s="162">
        <v>0</v>
      </c>
      <c r="C17" s="131">
        <v>0.15</v>
      </c>
      <c r="D17" s="150">
        <f>IFERROR(ROUND(B17*C17,5),0)</f>
        <v>0</v>
      </c>
      <c r="E17" s="131">
        <v>0.4</v>
      </c>
      <c r="F17" s="103"/>
      <c r="G17" s="150">
        <f>IFERROR(TRUNC(ROUND(D17*E17,2),2),0)</f>
        <v>0</v>
      </c>
      <c r="I17" t="s">
        <v>119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118</v>
      </c>
      <c r="B18" s="162">
        <v>2</v>
      </c>
      <c r="C18" s="131">
        <v>0.15</v>
      </c>
      <c r="D18" s="150">
        <f>IFERROR(ROUND(B18*C18,5),0)</f>
        <v>0.3</v>
      </c>
      <c r="E18" s="131">
        <v>0.4</v>
      </c>
      <c r="F18" s="103"/>
      <c r="G18" s="150">
        <f>IFERROR(TRUNC(ROUND(D18*E18,2),2),0)</f>
        <v>0.12</v>
      </c>
      <c r="I18" t="s">
        <v>117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116</v>
      </c>
      <c r="B19" s="162">
        <v>0</v>
      </c>
      <c r="C19" s="131">
        <v>0.16</v>
      </c>
      <c r="D19" s="150">
        <f>IFERROR(ROUND(B19*C19,5),0)</f>
        <v>0</v>
      </c>
      <c r="E19" s="131">
        <v>0.4</v>
      </c>
      <c r="F19" s="103"/>
      <c r="G19" s="150">
        <f>IFERROR(TRUNC(ROUND(D19*E19,2),2),0)</f>
        <v>0</v>
      </c>
      <c r="I19" t="s">
        <v>115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114</v>
      </c>
      <c r="B20" s="162">
        <v>0</v>
      </c>
      <c r="C20" s="131">
        <v>0.2</v>
      </c>
      <c r="D20" s="150">
        <f>IFERROR(ROUND(B20*C20,5),0)</f>
        <v>0</v>
      </c>
      <c r="E20" s="131">
        <v>0.4</v>
      </c>
      <c r="F20" s="103"/>
      <c r="G20" s="150">
        <f>IFERROR(TRUNC(ROUND(D20*E20,2),2),0)</f>
        <v>0</v>
      </c>
      <c r="I20" t="s">
        <v>113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112</v>
      </c>
      <c r="B21" s="162">
        <v>0</v>
      </c>
      <c r="C21" s="131">
        <v>0.2</v>
      </c>
      <c r="D21" s="150">
        <f>IFERROR(ROUND(B21*C21,5),0)</f>
        <v>0</v>
      </c>
      <c r="E21" s="131">
        <v>0.4</v>
      </c>
      <c r="F21" s="103"/>
      <c r="G21" s="150">
        <f>IFERROR(TRUNC(ROUND(D21*E21,2),2),0)</f>
        <v>0</v>
      </c>
      <c r="I21" t="s">
        <v>111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110</v>
      </c>
      <c r="B22" s="162">
        <v>1</v>
      </c>
      <c r="C22" s="131">
        <v>0.17</v>
      </c>
      <c r="D22" s="150">
        <f>IFERROR(ROUND(B22*C22,5),0)</f>
        <v>0.17</v>
      </c>
      <c r="E22" s="131">
        <v>0.4</v>
      </c>
      <c r="F22" s="103"/>
      <c r="G22" s="150">
        <f>IFERROR(TRUNC(ROUND(D22*E22,2),2),0)</f>
        <v>7.0000000000000007E-2</v>
      </c>
      <c r="I22" t="s">
        <v>105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109</v>
      </c>
      <c r="B23" s="162">
        <v>2</v>
      </c>
      <c r="C23" s="131">
        <v>0.05</v>
      </c>
      <c r="D23" s="150">
        <f>IFERROR(ROUND(B23*C23,5),0)</f>
        <v>0.1</v>
      </c>
      <c r="E23" s="131">
        <v>0.4</v>
      </c>
      <c r="F23" s="103"/>
      <c r="G23" s="150">
        <f>IFERROR(TRUNC(ROUND(D23*E23,2),2),0)</f>
        <v>0.04</v>
      </c>
      <c r="I23" t="s">
        <v>108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107</v>
      </c>
      <c r="B24" s="162">
        <v>3</v>
      </c>
      <c r="C24" s="131">
        <v>0.05</v>
      </c>
      <c r="D24" s="150">
        <f>IFERROR(ROUND(B24*C24,5),0)</f>
        <v>0.15</v>
      </c>
      <c r="E24" s="131">
        <v>0.4</v>
      </c>
      <c r="F24" s="103"/>
      <c r="G24" s="150">
        <f>IFERROR(TRUNC(ROUND(D24*E24,2),2),0)</f>
        <v>0.06</v>
      </c>
      <c r="I24" t="s">
        <v>106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105</v>
      </c>
      <c r="B25" s="161">
        <v>0</v>
      </c>
      <c r="C25" s="131">
        <v>0.05</v>
      </c>
      <c r="D25" s="150">
        <f>IFERROR(ROUND(B25*C25,5),0)</f>
        <v>0</v>
      </c>
      <c r="E25" s="131">
        <v>0.4</v>
      </c>
      <c r="F25" s="103"/>
      <c r="G25" s="150">
        <f>IFERROR(TRUNC(ROUND(D25*E25,2),2),0)</f>
        <v>0</v>
      </c>
      <c r="I25" t="s">
        <v>104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103</v>
      </c>
      <c r="B26" s="159">
        <v>0</v>
      </c>
      <c r="C26" s="131">
        <v>2</v>
      </c>
      <c r="D26" s="150">
        <f>IFERROR(ROUND(B26*C26,5),0)</f>
        <v>0</v>
      </c>
      <c r="E26" s="131">
        <v>0.4</v>
      </c>
      <c r="F26" s="103"/>
      <c r="G26" s="150">
        <f>IFERROR(TRUNC(ROUND(D26*E26,2),2),0)</f>
        <v>0</v>
      </c>
      <c r="I26" t="s">
        <v>102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101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100</v>
      </c>
      <c r="B29" s="78"/>
      <c r="C29" s="92"/>
      <c r="D29" s="78"/>
      <c r="E29" s="80"/>
      <c r="F29" s="156"/>
      <c r="G29" s="78">
        <f>TRUNC(ROUND(SUM(G12:G28),2),2)</f>
        <v>1.99</v>
      </c>
    </row>
    <row r="30" spans="1:22" s="71" customFormat="1" x14ac:dyDescent="0.25">
      <c r="A30" s="126" t="s">
        <v>99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98</v>
      </c>
      <c r="B31" s="155" t="s">
        <v>84</v>
      </c>
      <c r="C31" s="120" t="s">
        <v>97</v>
      </c>
      <c r="D31" s="120" t="s">
        <v>96</v>
      </c>
      <c r="E31" s="121" t="s">
        <v>95</v>
      </c>
      <c r="F31" s="118"/>
      <c r="G31" s="117" t="s">
        <v>82</v>
      </c>
    </row>
    <row r="32" spans="1:22" x14ac:dyDescent="0.25">
      <c r="A32" s="149"/>
      <c r="B32" s="154" t="s">
        <v>73</v>
      </c>
      <c r="C32" s="97" t="s">
        <v>72</v>
      </c>
      <c r="D32" s="97" t="s">
        <v>81</v>
      </c>
      <c r="E32" s="153" t="s">
        <v>94</v>
      </c>
      <c r="F32" s="152"/>
      <c r="G32" s="151" t="s">
        <v>93</v>
      </c>
    </row>
    <row r="33" spans="1:14" x14ac:dyDescent="0.25">
      <c r="A33" s="102" t="s">
        <v>92</v>
      </c>
      <c r="B33" s="104">
        <v>1</v>
      </c>
      <c r="C33" s="102">
        <v>5.5</v>
      </c>
      <c r="D33" s="150">
        <f>IFERROR(ROUND(B33*C33,5),0)</f>
        <v>5.5</v>
      </c>
      <c r="E33" s="131">
        <v>0.4</v>
      </c>
      <c r="F33" s="103"/>
      <c r="G33" s="103">
        <f>IFERROR(TRUNC(ROUND(D33*E33,2),2),0)</f>
        <v>2.2000000000000002</v>
      </c>
    </row>
    <row r="34" spans="1:14" x14ac:dyDescent="0.25">
      <c r="A34" s="102" t="s">
        <v>91</v>
      </c>
      <c r="B34" s="104">
        <v>1</v>
      </c>
      <c r="C34" s="102">
        <v>5</v>
      </c>
      <c r="D34" s="150">
        <f>IFERROR(ROUND(B34*C34,5),0)</f>
        <v>5</v>
      </c>
      <c r="E34" s="131">
        <v>0.4</v>
      </c>
      <c r="F34" s="103"/>
      <c r="G34" s="103">
        <f>IFERROR(TRUNC(ROUND(D34*E34,2),2),0)</f>
        <v>2</v>
      </c>
    </row>
    <row r="35" spans="1:14" x14ac:dyDescent="0.25">
      <c r="A35" s="102" t="s">
        <v>90</v>
      </c>
      <c r="B35" s="104">
        <v>1</v>
      </c>
      <c r="C35" s="102">
        <v>4.5</v>
      </c>
      <c r="D35" s="150">
        <f>IFERROR(ROUND(B35*C35,5),0)</f>
        <v>4.5</v>
      </c>
      <c r="E35" s="131">
        <v>0.4</v>
      </c>
      <c r="F35" s="103"/>
      <c r="G35" s="103">
        <f>IFERROR(TRUNC(ROUND(D35*E35,2),2),0)</f>
        <v>1.8</v>
      </c>
    </row>
    <row r="36" spans="1:14" x14ac:dyDescent="0.25">
      <c r="A36" s="102" t="s">
        <v>89</v>
      </c>
      <c r="B36" s="104">
        <v>0</v>
      </c>
      <c r="C36" s="102">
        <v>5</v>
      </c>
      <c r="D36" s="150">
        <f>IFERROR(ROUND(B36*C36,5),0)</f>
        <v>0</v>
      </c>
      <c r="E36" s="131">
        <v>0.4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88</v>
      </c>
      <c r="B37" s="104">
        <v>1</v>
      </c>
      <c r="C37" s="102">
        <v>6.5</v>
      </c>
      <c r="D37" s="150">
        <f>IFERROR(ROUND(B37*C37,5),0)</f>
        <v>6.5</v>
      </c>
      <c r="E37" s="131">
        <v>0.4</v>
      </c>
      <c r="F37" s="103"/>
      <c r="G37" s="103">
        <f>IFERROR(TRUNC(ROUND(D37*E37,2),2),0)</f>
        <v>2.6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87</v>
      </c>
      <c r="B40" s="93"/>
      <c r="C40" s="78"/>
      <c r="D40" s="78"/>
      <c r="E40" s="92"/>
      <c r="F40" s="79"/>
      <c r="G40" s="78">
        <f>TRUNC(ROUND(SUM(G33:G39),2),2)</f>
        <v>8.6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86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85</v>
      </c>
      <c r="B42" s="79"/>
      <c r="C42" s="78" t="s">
        <v>5</v>
      </c>
      <c r="D42" s="78" t="s">
        <v>84</v>
      </c>
      <c r="E42" s="80" t="s">
        <v>83</v>
      </c>
      <c r="F42" s="80"/>
      <c r="G42" s="78" t="s">
        <v>82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73</v>
      </c>
      <c r="E43" s="146" t="s">
        <v>72</v>
      </c>
      <c r="F43" s="145"/>
      <c r="G43" s="112" t="s">
        <v>81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215</v>
      </c>
      <c r="B44" s="143"/>
      <c r="C44" s="134" t="s">
        <v>15</v>
      </c>
      <c r="D44" s="133">
        <v>1</v>
      </c>
      <c r="E44" s="142">
        <v>166.66</v>
      </c>
      <c r="F44" s="141"/>
      <c r="G44" s="102">
        <f>IFERROR(TRUNC(ROUND(D44*E44,2),2),0)</f>
        <v>166.66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214</v>
      </c>
      <c r="B45" s="135"/>
      <c r="C45" s="134" t="s">
        <v>28</v>
      </c>
      <c r="D45" s="133" t="s">
        <v>213</v>
      </c>
      <c r="E45" s="140">
        <v>2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212</v>
      </c>
      <c r="B46" s="135"/>
      <c r="C46" s="138" t="s">
        <v>15</v>
      </c>
      <c r="D46" s="137">
        <v>3</v>
      </c>
      <c r="E46" s="109">
        <v>6</v>
      </c>
      <c r="F46" s="103"/>
      <c r="G46" s="102">
        <f>IFERROR(TRUNC(ROUND(D46*E46,2),2),0)</f>
        <v>18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211</v>
      </c>
      <c r="B47" s="135"/>
      <c r="C47" s="134" t="s">
        <v>15</v>
      </c>
      <c r="D47" s="133">
        <v>1</v>
      </c>
      <c r="E47" s="109">
        <v>15.06</v>
      </c>
      <c r="F47" s="103"/>
      <c r="G47" s="102">
        <f>IFERROR(TRUNC(ROUND(D47*E47,2),2),0)</f>
        <v>15.06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17</v>
      </c>
      <c r="B48" s="135"/>
      <c r="C48" s="134" t="s">
        <v>17</v>
      </c>
      <c r="D48" s="133" t="s">
        <v>17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17</v>
      </c>
      <c r="B49" s="135"/>
      <c r="C49" s="134" t="s">
        <v>17</v>
      </c>
      <c r="D49" s="133" t="s">
        <v>17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17</v>
      </c>
      <c r="B50" s="135"/>
      <c r="C50" s="134" t="s">
        <v>17</v>
      </c>
      <c r="D50" s="133" t="s">
        <v>17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17</v>
      </c>
      <c r="B51" s="135"/>
      <c r="C51" s="134" t="s">
        <v>17</v>
      </c>
      <c r="D51" s="133" t="s">
        <v>17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17</v>
      </c>
      <c r="B52" s="135"/>
      <c r="C52" s="134" t="s">
        <v>17</v>
      </c>
      <c r="D52" s="133" t="s">
        <v>17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17</v>
      </c>
      <c r="B53" s="135"/>
      <c r="C53" s="134" t="s">
        <v>17</v>
      </c>
      <c r="D53" s="133" t="s">
        <v>17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17</v>
      </c>
      <c r="B54" s="135"/>
      <c r="C54" s="134" t="s">
        <v>17</v>
      </c>
      <c r="D54" s="133" t="s">
        <v>17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17</v>
      </c>
      <c r="B55" s="131"/>
      <c r="C55" s="134" t="s">
        <v>17</v>
      </c>
      <c r="D55" s="133" t="s">
        <v>17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17</v>
      </c>
      <c r="B56" s="135"/>
      <c r="C56" s="134" t="s">
        <v>17</v>
      </c>
      <c r="D56" s="133" t="s">
        <v>17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17</v>
      </c>
      <c r="B57" s="135"/>
      <c r="C57" s="134" t="s">
        <v>17</v>
      </c>
      <c r="D57" s="133" t="s">
        <v>17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17</v>
      </c>
      <c r="B58" s="135"/>
      <c r="C58" s="134" t="s">
        <v>17</v>
      </c>
      <c r="D58" s="133" t="s">
        <v>17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17</v>
      </c>
      <c r="B59" s="135"/>
      <c r="C59" s="134" t="s">
        <v>17</v>
      </c>
      <c r="D59" s="133" t="s">
        <v>17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17</v>
      </c>
      <c r="B60" s="135"/>
      <c r="C60" s="134" t="s">
        <v>17</v>
      </c>
      <c r="D60" s="133" t="s">
        <v>17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17</v>
      </c>
      <c r="B61" s="131"/>
      <c r="C61" s="102" t="s">
        <v>17</v>
      </c>
      <c r="D61" s="102" t="s">
        <v>17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17</v>
      </c>
      <c r="B62" s="131"/>
      <c r="C62" s="102" t="s">
        <v>17</v>
      </c>
      <c r="D62" s="102" t="s">
        <v>17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17</v>
      </c>
      <c r="B63" s="130"/>
      <c r="C63" s="94" t="s">
        <v>17</v>
      </c>
      <c r="D63" s="94" t="s">
        <v>17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17</v>
      </c>
      <c r="B64" s="92"/>
      <c r="C64" s="78" t="s">
        <v>17</v>
      </c>
      <c r="D64" s="78" t="s">
        <v>17</v>
      </c>
      <c r="E64" s="93">
        <v>0</v>
      </c>
      <c r="F64" s="79"/>
      <c r="G64" s="79">
        <f>TRUNC(ROUND(SUM(G44:G63),2),2)</f>
        <v>199.72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79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78</v>
      </c>
      <c r="B66" s="121"/>
      <c r="C66" s="120" t="s">
        <v>77</v>
      </c>
      <c r="D66" s="120" t="s">
        <v>76</v>
      </c>
      <c r="E66" s="119" t="s">
        <v>75</v>
      </c>
      <c r="F66" s="118"/>
      <c r="G66" s="117" t="s">
        <v>74</v>
      </c>
    </row>
    <row r="67" spans="1:22" x14ac:dyDescent="0.25">
      <c r="A67" s="116"/>
      <c r="B67" s="115"/>
      <c r="C67" s="97"/>
      <c r="D67" s="97" t="s">
        <v>73</v>
      </c>
      <c r="E67" s="114" t="s">
        <v>72</v>
      </c>
      <c r="F67" s="113"/>
      <c r="G67" s="112" t="s">
        <v>71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70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69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68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67</v>
      </c>
      <c r="D72" s="89"/>
      <c r="E72" s="89"/>
      <c r="F72" s="89"/>
      <c r="G72" s="88">
        <f>TRUNC(ROUND(G29+G40+G64+G71,2),2)</f>
        <v>212.31</v>
      </c>
    </row>
    <row r="73" spans="1:22" ht="15.75" customHeight="1" x14ac:dyDescent="0.25">
      <c r="A73" s="86"/>
      <c r="B73" s="85"/>
      <c r="C73" s="81" t="s">
        <v>66</v>
      </c>
      <c r="D73" s="80"/>
      <c r="E73" s="80"/>
      <c r="F73" s="87">
        <v>0.03</v>
      </c>
      <c r="G73" s="78">
        <f>TRUNC(ROUND(G72*F73,2),2)</f>
        <v>6.37</v>
      </c>
    </row>
    <row r="74" spans="1:22" ht="15.75" customHeight="1" x14ac:dyDescent="0.25">
      <c r="A74" s="86"/>
      <c r="B74" s="85"/>
      <c r="C74" s="81" t="s">
        <v>65</v>
      </c>
      <c r="D74" s="80"/>
      <c r="E74" s="80"/>
      <c r="F74" s="84">
        <v>1.1000000000000001E-3</v>
      </c>
      <c r="G74" s="78">
        <f>TRUNC(ROUND(G72*F74,2),2)</f>
        <v>0.23</v>
      </c>
      <c r="V74">
        <f>+COLUMN(V73)</f>
        <v>22</v>
      </c>
    </row>
    <row r="75" spans="1:22" ht="15.75" customHeight="1" x14ac:dyDescent="0.25">
      <c r="A75" s="83"/>
      <c r="B75" s="82"/>
      <c r="C75" s="81" t="s">
        <v>64</v>
      </c>
      <c r="D75" s="80"/>
      <c r="E75" s="80"/>
      <c r="F75" s="79"/>
      <c r="G75" s="78">
        <f>TRUNC(ROUND(SUM(G72:G74),2),2)</f>
        <v>218.91</v>
      </c>
      <c r="U75" t="s">
        <v>63</v>
      </c>
      <c r="V75">
        <f>+TRUNC(ROUND(G29+G40+G71+G73+G74,2),2)</f>
        <v>19.190000000000001</v>
      </c>
    </row>
    <row r="76" spans="1:22" s="71" customFormat="1" ht="15.75" customHeight="1" x14ac:dyDescent="0.25">
      <c r="A76" s="77" t="s">
        <v>62</v>
      </c>
      <c r="B76" s="76"/>
      <c r="C76" s="75" t="s">
        <v>61</v>
      </c>
      <c r="D76" s="74"/>
      <c r="E76" s="74"/>
      <c r="F76" s="73"/>
      <c r="G76" s="72"/>
      <c r="U76" s="71" t="s">
        <v>60</v>
      </c>
      <c r="V76" s="71">
        <f>+G64</f>
        <v>199.72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21</vt:i4>
      </vt:variant>
    </vt:vector>
  </HeadingPairs>
  <TitlesOfParts>
    <vt:vector size="42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'3'!Área_de_impresión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2016-11-15T04:16:49Z</dcterms:modified>
</cp:coreProperties>
</file>